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2120" windowHeight="9120"/>
  </bookViews>
  <sheets>
    <sheet name="Correlativo Documentos" sheetId="1" r:id="rId1"/>
    <sheet name="Sistema de Facturacion" sheetId="2" r:id="rId2"/>
  </sheets>
  <definedNames>
    <definedName name="_xlnm.Print_Area" localSheetId="1">'Sistema de Facturacion'!$A$1:$M$87</definedName>
    <definedName name="sub">'Correlativo Documentos'!#REF!</definedName>
    <definedName name="Subtotal">'Correlativo Documentos'!#REF!</definedName>
    <definedName name="_xlnm.Print_Titles" localSheetId="0">'Correlativo Documentos'!$1:$8</definedName>
  </definedNames>
  <calcPr calcId="145621" fullCalcOnLoad="1"/>
</workbook>
</file>

<file path=xl/calcChain.xml><?xml version="1.0" encoding="utf-8"?>
<calcChain xmlns="http://schemas.openxmlformats.org/spreadsheetml/2006/main">
  <c r="S93" i="1" l="1"/>
  <c r="K93" i="1"/>
  <c r="H86" i="2"/>
  <c r="E86" i="2"/>
  <c r="S92" i="1"/>
  <c r="T92" i="1"/>
  <c r="J92" i="1"/>
  <c r="K92" i="1"/>
  <c r="L92" i="1"/>
  <c r="I92" i="1"/>
</calcChain>
</file>

<file path=xl/sharedStrings.xml><?xml version="1.0" encoding="utf-8"?>
<sst xmlns="http://schemas.openxmlformats.org/spreadsheetml/2006/main" count="1502" uniqueCount="557">
  <si>
    <t>FECHA</t>
  </si>
  <si>
    <t>DIRECTORIO</t>
  </si>
  <si>
    <t>TIPO_DOC</t>
  </si>
  <si>
    <t>CARGO</t>
  </si>
  <si>
    <t>ABONO</t>
  </si>
  <si>
    <t>CNT</t>
  </si>
  <si>
    <t>CONCEPTO</t>
  </si>
  <si>
    <t>MONTO M.L.</t>
  </si>
  <si>
    <t>LLAVE INTERNA</t>
  </si>
  <si>
    <t>SIS.</t>
  </si>
  <si>
    <t>DOC.REF.</t>
  </si>
  <si>
    <t>SUCURSAL</t>
  </si>
  <si>
    <t>NOMBRE</t>
  </si>
  <si>
    <t>TOTALES</t>
  </si>
  <si>
    <t>SERIE</t>
  </si>
  <si>
    <t>MON</t>
  </si>
  <si>
    <t>ORDEN COMPRA</t>
  </si>
  <si>
    <t>LOTE</t>
  </si>
  <si>
    <t>DOCUMENTO</t>
  </si>
  <si>
    <t>NUMERO</t>
  </si>
  <si>
    <t>NUMERO DOC.</t>
  </si>
  <si>
    <t>IVA</t>
  </si>
  <si>
    <t>ACT. CNT</t>
  </si>
  <si>
    <t>VALOR</t>
  </si>
  <si>
    <t>NETO</t>
  </si>
  <si>
    <t>TOTAL MONEDA LOCAL</t>
  </si>
  <si>
    <t>TOTAL MONEDA EXTRANJERA</t>
  </si>
  <si>
    <t>CORPORACION GTL S DE RL DE CV</t>
  </si>
  <si>
    <t>NIT: CGT0907107E7</t>
  </si>
  <si>
    <t>[FAC] CORRELATIVO DE DOCUMENTOS DE FACTURACIÓN</t>
  </si>
  <si>
    <t>PERIODO: 01/10/2015 - 31/10/2015</t>
  </si>
  <si>
    <t>06/10/2015</t>
  </si>
  <si>
    <t>GT Logistics, S.A. Nicaragua</t>
  </si>
  <si>
    <t>FA</t>
  </si>
  <si>
    <t>F</t>
  </si>
  <si>
    <t>F-1167</t>
  </si>
  <si>
    <t>USD</t>
  </si>
  <si>
    <t>X</t>
  </si>
  <si>
    <t>FAC</t>
  </si>
  <si>
    <t>120   FACFA 201510000001</t>
  </si>
  <si>
    <t>os 911</t>
  </si>
  <si>
    <t>DPU  20738,DPU  161015</t>
  </si>
  <si>
    <t xml:space="preserve">2015-09-03 ,2015-10-16 </t>
  </si>
  <si>
    <t>F-1168</t>
  </si>
  <si>
    <t>120   FACFA 201510000002</t>
  </si>
  <si>
    <t>os952</t>
  </si>
  <si>
    <t>DPU  161015</t>
  </si>
  <si>
    <t>F-1169</t>
  </si>
  <si>
    <t>120   FACFA 201510000005</t>
  </si>
  <si>
    <t>os 943</t>
  </si>
  <si>
    <t>F-1170</t>
  </si>
  <si>
    <t>120   FACFA 201510000006</t>
  </si>
  <si>
    <t>os 954</t>
  </si>
  <si>
    <t>F-1171</t>
  </si>
  <si>
    <t>120   FACFA 201510000007</t>
  </si>
  <si>
    <t>os 953</t>
  </si>
  <si>
    <t>F-1172</t>
  </si>
  <si>
    <t>120   FACFA 201510000008</t>
  </si>
  <si>
    <t>os 955</t>
  </si>
  <si>
    <t>F-1173</t>
  </si>
  <si>
    <t>120   FACFA 201510000003</t>
  </si>
  <si>
    <t>os 974</t>
  </si>
  <si>
    <t>GT Logistic S.A. Costa Rica</t>
  </si>
  <si>
    <t>F-1174</t>
  </si>
  <si>
    <t>120   FACFA 201510000004</t>
  </si>
  <si>
    <t>os 870</t>
  </si>
  <si>
    <t>DPU  91104688</t>
  </si>
  <si>
    <t>CIM000714NR1</t>
  </si>
  <si>
    <t>Cimexlana S. de R.L. de C.V.</t>
  </si>
  <si>
    <t>F-1175</t>
  </si>
  <si>
    <t>120   FACFA 201510000010</t>
  </si>
  <si>
    <t>os 973</t>
  </si>
  <si>
    <t>DPU  761556</t>
  </si>
  <si>
    <t>07/10/2015</t>
  </si>
  <si>
    <t>F-1176</t>
  </si>
  <si>
    <t>120   FACFA 201510000009</t>
  </si>
  <si>
    <t>os 988</t>
  </si>
  <si>
    <t>08/10/2015</t>
  </si>
  <si>
    <t>GTLogistics, S.A. Guatemala</t>
  </si>
  <si>
    <t>F-1177</t>
  </si>
  <si>
    <t>120   FACFA 201510000011</t>
  </si>
  <si>
    <t>os 987</t>
  </si>
  <si>
    <t>F-1178</t>
  </si>
  <si>
    <t>120   FACFA 201510000012</t>
  </si>
  <si>
    <t>os 1001</t>
  </si>
  <si>
    <t>2427841-6</t>
  </si>
  <si>
    <t>MARINE CARGO LINE, S.A.</t>
  </si>
  <si>
    <t>F-1179</t>
  </si>
  <si>
    <t>120   FACFA 201510000013</t>
  </si>
  <si>
    <t>os 990</t>
  </si>
  <si>
    <t>09/10/2015</t>
  </si>
  <si>
    <t>F-1180</t>
  </si>
  <si>
    <t>120   FACFA 201510000048</t>
  </si>
  <si>
    <t>os 989</t>
  </si>
  <si>
    <t>F-1181</t>
  </si>
  <si>
    <t>OS 971</t>
  </si>
  <si>
    <t>120   FACFA 201510000050</t>
  </si>
  <si>
    <t>*** A N U L A D O ***</t>
  </si>
  <si>
    <t>F-1182</t>
  </si>
  <si>
    <t>120   FACFA 201510000014</t>
  </si>
  <si>
    <t>os 975</t>
  </si>
  <si>
    <t>F-1183</t>
  </si>
  <si>
    <t>120   FACFA 201510000015</t>
  </si>
  <si>
    <t>os 962</t>
  </si>
  <si>
    <t>F-1184</t>
  </si>
  <si>
    <t>120   FACFA 201510000016</t>
  </si>
  <si>
    <t>os 945</t>
  </si>
  <si>
    <t>F-1185</t>
  </si>
  <si>
    <t>120   FACFA 201510000017</t>
  </si>
  <si>
    <t>os 933</t>
  </si>
  <si>
    <t>F-1186</t>
  </si>
  <si>
    <t>120   FACFA 201510000051</t>
  </si>
  <si>
    <t>F-1187</t>
  </si>
  <si>
    <t>120   FACFA 201510000018</t>
  </si>
  <si>
    <t>os 978</t>
  </si>
  <si>
    <t>10/10/2015</t>
  </si>
  <si>
    <t>GCM980618TB8</t>
  </si>
  <si>
    <t>GENERAL CABLE DE MEXICO, S.A. DE C.V.</t>
  </si>
  <si>
    <t>F-1188</t>
  </si>
  <si>
    <t>120   FACFA 201510000020</t>
  </si>
  <si>
    <t>os 1000</t>
  </si>
  <si>
    <t>LAN890912232</t>
  </si>
  <si>
    <t>LABORATORIOS ANTEII , S.A. DE C.V.</t>
  </si>
  <si>
    <t>F-1189</t>
  </si>
  <si>
    <t>120   FACFA 201510000019</t>
  </si>
  <si>
    <t>os 996</t>
  </si>
  <si>
    <t>12/10/2015</t>
  </si>
  <si>
    <t>BSO981014JM9</t>
  </si>
  <si>
    <t>VOESTALPINE BOHLER WELDING MEXICO SA DE CV</t>
  </si>
  <si>
    <t>F-1190</t>
  </si>
  <si>
    <t>OS1011</t>
  </si>
  <si>
    <t>120   FACFA 201510000066</t>
  </si>
  <si>
    <t>os 1011</t>
  </si>
  <si>
    <t>XCF0308083V5</t>
  </si>
  <si>
    <t>XCF, S.A. DE C.V.</t>
  </si>
  <si>
    <t>F-1191</t>
  </si>
  <si>
    <t>120   FACFA 201510000042</t>
  </si>
  <si>
    <t xml:space="preserve">OS 1012_x000D_
</t>
  </si>
  <si>
    <t>NC F 1199</t>
  </si>
  <si>
    <t>CAEX LOGISTICA, S.A. DE C.V.</t>
  </si>
  <si>
    <t>F-1192</t>
  </si>
  <si>
    <t>120   FACFA 201510000055</t>
  </si>
  <si>
    <t>os 980</t>
  </si>
  <si>
    <t>DPU  23654</t>
  </si>
  <si>
    <t>F-1193</t>
  </si>
  <si>
    <t>120   FACFA 201510000049</t>
  </si>
  <si>
    <t>F-1194</t>
  </si>
  <si>
    <t>120   FACFA 201510000032</t>
  </si>
  <si>
    <t>OS 1009</t>
  </si>
  <si>
    <t>NC F 1216</t>
  </si>
  <si>
    <t>13/10/2015</t>
  </si>
  <si>
    <t>F-1197</t>
  </si>
  <si>
    <t>120   FACFA 201510000029</t>
  </si>
  <si>
    <t>OS 792</t>
  </si>
  <si>
    <t>DPU  106613</t>
  </si>
  <si>
    <t>F-1198</t>
  </si>
  <si>
    <t>120   FACFA 201510000043</t>
  </si>
  <si>
    <t>OS 970</t>
  </si>
  <si>
    <t>15/10/2015</t>
  </si>
  <si>
    <t>F-1200</t>
  </si>
  <si>
    <t>120   FACFA 201510000040</t>
  </si>
  <si>
    <t>os 1012</t>
  </si>
  <si>
    <t>ENVASES UNIVERSALES REXAM DE CENTROAMERICA, S.A.</t>
  </si>
  <si>
    <t>F-1201</t>
  </si>
  <si>
    <t>120   FACFA 201510000054</t>
  </si>
  <si>
    <t xml:space="preserve">os 982_x000D_
</t>
  </si>
  <si>
    <t>5114668-1</t>
  </si>
  <si>
    <t>EDUTEC, S.A.</t>
  </si>
  <si>
    <t>F-1202</t>
  </si>
  <si>
    <t>120   FACFA 201510000053</t>
  </si>
  <si>
    <t>os 994</t>
  </si>
  <si>
    <t>DPU  22287</t>
  </si>
  <si>
    <t>OPL831114PL2</t>
  </si>
  <si>
    <t>Oplex S.A. deC.V.</t>
  </si>
  <si>
    <t>F-1203</t>
  </si>
  <si>
    <t>120   FACFA 201510000064</t>
  </si>
  <si>
    <t>OS 998</t>
  </si>
  <si>
    <t>DPU  195987</t>
  </si>
  <si>
    <t>F-1204</t>
  </si>
  <si>
    <t>120   FACFA 201510000037</t>
  </si>
  <si>
    <t>OS 1003</t>
  </si>
  <si>
    <t>NLO1501229H3</t>
  </si>
  <si>
    <t>NOVA LOG S DE RL DE CV</t>
  </si>
  <si>
    <t>F-1205</t>
  </si>
  <si>
    <t>120   FACFA 201510000036</t>
  </si>
  <si>
    <t>Sam Sol S.A.</t>
  </si>
  <si>
    <t>F-1206</t>
  </si>
  <si>
    <t>120   FACFA 201510000035</t>
  </si>
  <si>
    <t>OS 981</t>
  </si>
  <si>
    <t>ICL150313HB3</t>
  </si>
  <si>
    <t>IMPORTADORA CAT LINE, S. DE R.L. DE C.V.</t>
  </si>
  <si>
    <t>F-1207</t>
  </si>
  <si>
    <t>120   FACFA 201510000045</t>
  </si>
  <si>
    <t>OS 997 V/PAGO DOC. NO. 170</t>
  </si>
  <si>
    <t>DP  170</t>
  </si>
  <si>
    <t>16/10/2015</t>
  </si>
  <si>
    <t>ACE970415QD0</t>
  </si>
  <si>
    <t>Alpha Chem S.A. de C.V.</t>
  </si>
  <si>
    <t>F-1208</t>
  </si>
  <si>
    <t>120   FACFA 201510000034</t>
  </si>
  <si>
    <t>OS 1004</t>
  </si>
  <si>
    <t>DP . 78088</t>
  </si>
  <si>
    <t>IMO060918FV4</t>
  </si>
  <si>
    <t>INTIMAS MORELOS, S.A. DE C.V.</t>
  </si>
  <si>
    <t>F-1209</t>
  </si>
  <si>
    <t>120   FACFA 201510000033</t>
  </si>
  <si>
    <t>OS 979</t>
  </si>
  <si>
    <t>NC F 1212</t>
  </si>
  <si>
    <t>F-1210</t>
  </si>
  <si>
    <t>120   FACFA 201510000026</t>
  </si>
  <si>
    <t>os 992</t>
  </si>
  <si>
    <t>18/10/2015</t>
  </si>
  <si>
    <t>GRU950728ICA</t>
  </si>
  <si>
    <t>Grupo Rubrica S.A. de C.V.</t>
  </si>
  <si>
    <t>F-1211</t>
  </si>
  <si>
    <t>120   FACFA 201510000046</t>
  </si>
  <si>
    <t>OS 993 V/PAGO DOC. NO. 270815</t>
  </si>
  <si>
    <t>DP  184625</t>
  </si>
  <si>
    <t>17/10/2015</t>
  </si>
  <si>
    <t>F-1213</t>
  </si>
  <si>
    <t>120   FACFA 201510000028</t>
  </si>
  <si>
    <t>F-1214</t>
  </si>
  <si>
    <t>120   FACFA 201510000021</t>
  </si>
  <si>
    <t>os 979</t>
  </si>
  <si>
    <t>F-1215</t>
  </si>
  <si>
    <t>120   FACFA 201510000031</t>
  </si>
  <si>
    <t>F-1217</t>
  </si>
  <si>
    <t>120   FACFA 201510000025</t>
  </si>
  <si>
    <t>mensajeria octubre</t>
  </si>
  <si>
    <t>F-1218</t>
  </si>
  <si>
    <t>120   FACFA 201510000024</t>
  </si>
  <si>
    <t>tramie aduanal</t>
  </si>
  <si>
    <t>F-1219</t>
  </si>
  <si>
    <t>120   FACFA 201510000022</t>
  </si>
  <si>
    <t>24108, 24107, 24106, 24103, 24124, 24172</t>
  </si>
  <si>
    <t>F-1220</t>
  </si>
  <si>
    <t>120   FACFA 201510000023</t>
  </si>
  <si>
    <t>26322, 26325, 26324, 26323</t>
  </si>
  <si>
    <t>21/10/2015</t>
  </si>
  <si>
    <t>F-1222</t>
  </si>
  <si>
    <t>120   FACFA 201510000059</t>
  </si>
  <si>
    <t>os 849</t>
  </si>
  <si>
    <t>DPU  288464</t>
  </si>
  <si>
    <t>KME960701B5A</t>
  </si>
  <si>
    <t>KHS México S.A. de C.V.</t>
  </si>
  <si>
    <t>F-1224</t>
  </si>
  <si>
    <t>120   FACFA 201510000067</t>
  </si>
  <si>
    <t>osmex 894</t>
  </si>
  <si>
    <t>F-1225</t>
  </si>
  <si>
    <t>120   FACFA 201510000061</t>
  </si>
  <si>
    <t>os 1006</t>
  </si>
  <si>
    <t>NASSA CENTROAMERICA, S.A.</t>
  </si>
  <si>
    <t>F-1226</t>
  </si>
  <si>
    <t>120   FACFA 201510000063</t>
  </si>
  <si>
    <t>os 1017</t>
  </si>
  <si>
    <t>F-1227</t>
  </si>
  <si>
    <t>120   FACFA 201510000057</t>
  </si>
  <si>
    <t xml:space="preserve">os 995_x000D_
</t>
  </si>
  <si>
    <t>F-1228</t>
  </si>
  <si>
    <t>120   FACFA 201510000071</t>
  </si>
  <si>
    <t>F-1229</t>
  </si>
  <si>
    <t>120   FACFA 201510000074</t>
  </si>
  <si>
    <t>os 999</t>
  </si>
  <si>
    <t>F-1230</t>
  </si>
  <si>
    <t>120   FACFA 201510000058</t>
  </si>
  <si>
    <t>os 1005</t>
  </si>
  <si>
    <t>22/10/2015</t>
  </si>
  <si>
    <t>C&amp;C LOGISTICS EL  SALVADOR  , S.A. DE C.V.</t>
  </si>
  <si>
    <t>F-1231</t>
  </si>
  <si>
    <t>120   FACFA 201510000072</t>
  </si>
  <si>
    <t>F-1232</t>
  </si>
  <si>
    <t>120   FACFA 201510000068</t>
  </si>
  <si>
    <t>F-1233</t>
  </si>
  <si>
    <t>120   FACFA 201510000070</t>
  </si>
  <si>
    <t>F-1234</t>
  </si>
  <si>
    <t>120   FACFA 201510000073</t>
  </si>
  <si>
    <t>os 1025</t>
  </si>
  <si>
    <t>26/10/2015</t>
  </si>
  <si>
    <t>F-1235</t>
  </si>
  <si>
    <t>120   FACFA 201510000078</t>
  </si>
  <si>
    <t>F-1236</t>
  </si>
  <si>
    <t>120   FACFA 201510000087</t>
  </si>
  <si>
    <t>os 1023</t>
  </si>
  <si>
    <t>F-1237</t>
  </si>
  <si>
    <t>120   FACFA 201510000086</t>
  </si>
  <si>
    <t xml:space="preserve">os 1002_x000D_
</t>
  </si>
  <si>
    <t>27/10/2015</t>
  </si>
  <si>
    <t>FLG101112ETA</t>
  </si>
  <si>
    <t>First Logistics Group S.A. de C.V.</t>
  </si>
  <si>
    <t>F-1238</t>
  </si>
  <si>
    <t>120   FACFA 201510000083</t>
  </si>
  <si>
    <t xml:space="preserve">os 1035_x000D_
</t>
  </si>
  <si>
    <t>DPU  13086</t>
  </si>
  <si>
    <t>F-1239</t>
  </si>
  <si>
    <t>120   FACFA 201510000082</t>
  </si>
  <si>
    <t>os 1030</t>
  </si>
  <si>
    <t>MON010423RH8</t>
  </si>
  <si>
    <t>MONTRA, S.A. DE C.V.</t>
  </si>
  <si>
    <t>F-1240</t>
  </si>
  <si>
    <t>120   FACFA 201510000089</t>
  </si>
  <si>
    <t xml:space="preserve">OS 1010_x000D_
</t>
  </si>
  <si>
    <t>NEM901109BC2</t>
  </si>
  <si>
    <t>NIPPON DE MEXICO SA DE CV</t>
  </si>
  <si>
    <t>F-1241</t>
  </si>
  <si>
    <t>120   FACFA 201510000088</t>
  </si>
  <si>
    <t xml:space="preserve">OS 1018_x000D_
</t>
  </si>
  <si>
    <t>28/10/2015</t>
  </si>
  <si>
    <t>F-1243</t>
  </si>
  <si>
    <t>120   FACFA 201510000077</t>
  </si>
  <si>
    <t>F-1244</t>
  </si>
  <si>
    <t>120   FACFA 201510000079</t>
  </si>
  <si>
    <t>tramites aduanales</t>
  </si>
  <si>
    <t>F-1245</t>
  </si>
  <si>
    <t>120   FACFA 201510000080</t>
  </si>
  <si>
    <t>tramite aduanal</t>
  </si>
  <si>
    <t>F-1246</t>
  </si>
  <si>
    <t>120   FACFA 201510000076</t>
  </si>
  <si>
    <t>F-1247</t>
  </si>
  <si>
    <t>120   FACFA 201510000081</t>
  </si>
  <si>
    <t>30/10/2015</t>
  </si>
  <si>
    <t>F-1248</t>
  </si>
  <si>
    <t>120   FACFA 201510000084</t>
  </si>
  <si>
    <t>os 1015</t>
  </si>
  <si>
    <t>NC</t>
  </si>
  <si>
    <t>F-1195</t>
  </si>
  <si>
    <t>201510-48</t>
  </si>
  <si>
    <t>120   FACNC 201510000001</t>
  </si>
  <si>
    <t>OS 792 V/PAGO DOC. NO. F901</t>
  </si>
  <si>
    <t>FA F 901</t>
  </si>
  <si>
    <t>F-1196</t>
  </si>
  <si>
    <t>201510-49</t>
  </si>
  <si>
    <t>120   FACNC 201510000004</t>
  </si>
  <si>
    <t>OS 970 V/PAGO DOC. NO. F1134</t>
  </si>
  <si>
    <t>FA F 1134</t>
  </si>
  <si>
    <t>F-1199</t>
  </si>
  <si>
    <t>201510-50</t>
  </si>
  <si>
    <t>120   FACNC 201510000005</t>
  </si>
  <si>
    <t>os1012 V/PAGO DOC. NO. F1191</t>
  </si>
  <si>
    <t>FA F 1191</t>
  </si>
  <si>
    <t>F-1212</t>
  </si>
  <si>
    <t>120   FACNC 201510000006</t>
  </si>
  <si>
    <t>os 979 V/PAGO DOC. NO. F1209</t>
  </si>
  <si>
    <t>FA F 1209</t>
  </si>
  <si>
    <t>F-1216</t>
  </si>
  <si>
    <t>201510-52</t>
  </si>
  <si>
    <t>120   FACNC 201510000002</t>
  </si>
  <si>
    <t>OS 1009 V/PAGO DOC. NO. F1194</t>
  </si>
  <si>
    <t>FA F 1194</t>
  </si>
  <si>
    <t>F-1221</t>
  </si>
  <si>
    <t>201510-51</t>
  </si>
  <si>
    <t>120   FACNC 201510000007</t>
  </si>
  <si>
    <t>os 849 V/PAGO DOC. NO. F988</t>
  </si>
  <si>
    <t>FA F 988</t>
  </si>
  <si>
    <t>F-1223</t>
  </si>
  <si>
    <t>201510-47</t>
  </si>
  <si>
    <t>120   FACNC 201510000009</t>
  </si>
  <si>
    <t>osmex 894 V/PAGO DOC. NO. F1031</t>
  </si>
  <si>
    <t>FA F 1031</t>
  </si>
  <si>
    <t>F-1242</t>
  </si>
  <si>
    <t>201510-67</t>
  </si>
  <si>
    <t>120   FACNC 201510000010</t>
  </si>
  <si>
    <t>os 818 V/PAGO DOC. NO. F931</t>
  </si>
  <si>
    <t>FA F 931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</si>
  <si>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</si>
  <si>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</si>
  <si>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</si>
  <si>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</si>
  <si>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</si>
  <si>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</si>
  <si>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</si>
  <si>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</si>
  <si>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</si>
  <si>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F1167</t>
  </si>
  <si>
    <t>06-Oct-2015 18:49:27</t>
  </si>
  <si>
    <t>I</t>
  </si>
  <si>
    <t>Por pagar</t>
  </si>
  <si>
    <t>D</t>
  </si>
  <si>
    <t>GTLOGISTICS, S.A.</t>
  </si>
  <si>
    <t>F1168</t>
  </si>
  <si>
    <t>06-Oct-2015 18:52:40</t>
  </si>
  <si>
    <t>F1169</t>
  </si>
  <si>
    <t>06-Oct-2015 18:54:05</t>
  </si>
  <si>
    <t>F1170</t>
  </si>
  <si>
    <t>06-Oct-2015 18:55:40</t>
  </si>
  <si>
    <t>F1171</t>
  </si>
  <si>
    <t>06-Oct-2015 19:52:08</t>
  </si>
  <si>
    <t>F1172</t>
  </si>
  <si>
    <t>06-Oct-2015 20:19:10</t>
  </si>
  <si>
    <t>F1173</t>
  </si>
  <si>
    <t>06-Oct-2015 20:42:24</t>
  </si>
  <si>
    <t>F1174</t>
  </si>
  <si>
    <t>06-Oct-2015 20:57:18</t>
  </si>
  <si>
    <t>F1175</t>
  </si>
  <si>
    <t>06-Oct-2015 21:07:19</t>
  </si>
  <si>
    <t>CIMEXLANA, S. DE R.L. DE C.V.</t>
  </si>
  <si>
    <t>F1176</t>
  </si>
  <si>
    <t>07-Oct-2015 10:45:10</t>
  </si>
  <si>
    <t>F1177</t>
  </si>
  <si>
    <t>08-Oct-2015 16:54:32</t>
  </si>
  <si>
    <t>F1178</t>
  </si>
  <si>
    <t>08-Oct-2015 16:57:33</t>
  </si>
  <si>
    <t>F1179</t>
  </si>
  <si>
    <t>08-Oct-2015 17:04:11</t>
  </si>
  <si>
    <t>F1180</t>
  </si>
  <si>
    <t>09-Oct-2015 12:53:25</t>
  </si>
  <si>
    <t>F1181</t>
  </si>
  <si>
    <t>09-Oct-2015 14:12:07</t>
  </si>
  <si>
    <t>Cancelada</t>
  </si>
  <si>
    <t>F1182</t>
  </si>
  <si>
    <t>09-Oct-2015 15:28:02</t>
  </si>
  <si>
    <t>F1183</t>
  </si>
  <si>
    <t>09-Oct-2015 15:31:08</t>
  </si>
  <si>
    <t>F1184</t>
  </si>
  <si>
    <t>09-Oct-2015 15:40:23</t>
  </si>
  <si>
    <t>F1185</t>
  </si>
  <si>
    <t>09-Oct-2015 15:45:40</t>
  </si>
  <si>
    <t>F1186</t>
  </si>
  <si>
    <t>09-Oct-2015 16:09:39</t>
  </si>
  <si>
    <t>F1187</t>
  </si>
  <si>
    <t>09-Oct-2015 17:05:32</t>
  </si>
  <si>
    <t>F1188</t>
  </si>
  <si>
    <t>10-Oct-2015 09:31:38</t>
  </si>
  <si>
    <t>F1189</t>
  </si>
  <si>
    <t>10-Oct-2015 09:33:25</t>
  </si>
  <si>
    <t>LABORATORIOS ANTEII SA DE CV</t>
  </si>
  <si>
    <t>F1190</t>
  </si>
  <si>
    <t>12-Oct-2015 14:56:13</t>
  </si>
  <si>
    <t>VOESTALPINE BOHLER WELDING MEXICO, S.A. DE C.V.</t>
  </si>
  <si>
    <t>F1191</t>
  </si>
  <si>
    <t>12-Oct-2015 15:09:04</t>
  </si>
  <si>
    <t>F1192</t>
  </si>
  <si>
    <t>12-Oct-2015 15:39:45</t>
  </si>
  <si>
    <t>CAEX LOGISTICS, S.A. DE C.V.</t>
  </si>
  <si>
    <t>F1193</t>
  </si>
  <si>
    <t>12-Oct-2015 15:46:51</t>
  </si>
  <si>
    <t>F1194</t>
  </si>
  <si>
    <t>12-Oct-2015 15:57:34</t>
  </si>
  <si>
    <t>F1195</t>
  </si>
  <si>
    <t>13-Oct-2015 16:50:40</t>
  </si>
  <si>
    <t>E</t>
  </si>
  <si>
    <t>F1196</t>
  </si>
  <si>
    <t>13-Oct-2015 16:53:34</t>
  </si>
  <si>
    <t>F1197</t>
  </si>
  <si>
    <t>13-Oct-2015 16:54:32</t>
  </si>
  <si>
    <t>F1198</t>
  </si>
  <si>
    <t>13-Oct-2015 17:02:19</t>
  </si>
  <si>
    <t>F1199</t>
  </si>
  <si>
    <t>15-Oct-2015 15:30:10</t>
  </si>
  <si>
    <t>F1200</t>
  </si>
  <si>
    <t>15-Oct-2015 15:34:46</t>
  </si>
  <si>
    <t>F1201</t>
  </si>
  <si>
    <t>15-Oct-2015 16:11:30</t>
  </si>
  <si>
    <t>Envases Universales Rexam de Centroamerica, S.A.</t>
  </si>
  <si>
    <t>F1202</t>
  </si>
  <si>
    <t>15-Oct-2015 16:42:16</t>
  </si>
  <si>
    <t>F1203</t>
  </si>
  <si>
    <t>15-Oct-2015 16:58:11</t>
  </si>
  <si>
    <t>OPLEX, S.A. DE C.V.</t>
  </si>
  <si>
    <t>F1204</t>
  </si>
  <si>
    <t>15-Oct-2015 17:01:14</t>
  </si>
  <si>
    <t>F1205</t>
  </si>
  <si>
    <t>15-Oct-2015 17:03:54</t>
  </si>
  <si>
    <t>F1206</t>
  </si>
  <si>
    <t>15-Oct-2015 17:06:52</t>
  </si>
  <si>
    <t>SAM SOL, S.A.</t>
  </si>
  <si>
    <t>F1207</t>
  </si>
  <si>
    <t>15-Oct-2015 17:19:50</t>
  </si>
  <si>
    <t>IMPORTADORA CAT LINE , S,. DE R.L. DE C.V.</t>
  </si>
  <si>
    <t>F1208</t>
  </si>
  <si>
    <t>16-Oct-2015 10:43:19</t>
  </si>
  <si>
    <t>ALPHA CHEM, S.A. DE C.V.</t>
  </si>
  <si>
    <t>F1209</t>
  </si>
  <si>
    <t>16-Oct-2015 10:50:52</t>
  </si>
  <si>
    <t>INTIMAS MORELOS S.A. DE C.V.</t>
  </si>
  <si>
    <t>F1210</t>
  </si>
  <si>
    <t>16-Oct-2015 10:56:07</t>
  </si>
  <si>
    <t>F1211</t>
  </si>
  <si>
    <t>16-Oct-2015 11:03:08</t>
  </si>
  <si>
    <t>GRUPO RUBRICA, S.A. DE C.V.</t>
  </si>
  <si>
    <t>F1212</t>
  </si>
  <si>
    <t>17-Oct-2015 09:20:21</t>
  </si>
  <si>
    <t>F1213</t>
  </si>
  <si>
    <t>17-Oct-2015 09:28:44</t>
  </si>
  <si>
    <t>F1214</t>
  </si>
  <si>
    <t>17-Oct-2015 09:36:08</t>
  </si>
  <si>
    <t>F1215</t>
  </si>
  <si>
    <t>17-Oct-2015 09:47:47</t>
  </si>
  <si>
    <t>F1216</t>
  </si>
  <si>
    <t>17-Oct-2015 10:19:08</t>
  </si>
  <si>
    <t>F1217</t>
  </si>
  <si>
    <t>17-Oct-2015 12:43:26</t>
  </si>
  <si>
    <t>F1218</t>
  </si>
  <si>
    <t>17-Oct-2015 12:51:13</t>
  </si>
  <si>
    <t>F1219</t>
  </si>
  <si>
    <t>17-Oct-2015 12:54:20</t>
  </si>
  <si>
    <t>F1220</t>
  </si>
  <si>
    <t>17-Oct-2015 12:56:00</t>
  </si>
  <si>
    <t>F1221</t>
  </si>
  <si>
    <t>21-Oct-2015 09:34:48</t>
  </si>
  <si>
    <t>F1222</t>
  </si>
  <si>
    <t>21-Oct-2015 09:36:04</t>
  </si>
  <si>
    <t>F1223</t>
  </si>
  <si>
    <t>21-Oct-2015 09:37:15</t>
  </si>
  <si>
    <t>KHS MEXICO, S.A. DE C.V.</t>
  </si>
  <si>
    <t>F1224</t>
  </si>
  <si>
    <t>21-Oct-2015 09:38:05</t>
  </si>
  <si>
    <t>F1225</t>
  </si>
  <si>
    <t>21-Oct-2015 09:59:51</t>
  </si>
  <si>
    <t>F1226</t>
  </si>
  <si>
    <t>21-Oct-2015 10:08:16</t>
  </si>
  <si>
    <t>F1227</t>
  </si>
  <si>
    <t>21-Oct-2015 10:16:41</t>
  </si>
  <si>
    <t>F1228</t>
  </si>
  <si>
    <t>21-Oct-2015 10:33:17</t>
  </si>
  <si>
    <t>F1229</t>
  </si>
  <si>
    <t>21-Oct-2015 10:35:24</t>
  </si>
  <si>
    <t>F1230</t>
  </si>
  <si>
    <t>21-Oct-2015 10:47:13</t>
  </si>
  <si>
    <t>F1231</t>
  </si>
  <si>
    <t>22-Oct-2015 10:14:34</t>
  </si>
  <si>
    <t>C&amp;C LOGISTICS EL SALVADOR, S.A. DE C.V.</t>
  </si>
  <si>
    <t>F1232</t>
  </si>
  <si>
    <t>22-Oct-2015 10:21:36</t>
  </si>
  <si>
    <t>F1233</t>
  </si>
  <si>
    <t>22-Oct-2015 10:24:36</t>
  </si>
  <si>
    <t>F1234</t>
  </si>
  <si>
    <t>22-Oct-2015 10:38:07</t>
  </si>
  <si>
    <t>F1235</t>
  </si>
  <si>
    <t>26-Oct-2015 12:01:17</t>
  </si>
  <si>
    <t>F1236</t>
  </si>
  <si>
    <t>26-Oct-2015 12:03:37</t>
  </si>
  <si>
    <t>F1237</t>
  </si>
  <si>
    <t>26-Oct-2015 12:06:04</t>
  </si>
  <si>
    <t>F1238</t>
  </si>
  <si>
    <t>27-Oct-2015 16:15:47</t>
  </si>
  <si>
    <t>FIRST LOGISTICS GROUP, S.A. DE C.V.</t>
  </si>
  <si>
    <t>F1239</t>
  </si>
  <si>
    <t>27-Oct-2015 16:38:37</t>
  </si>
  <si>
    <t>F1240</t>
  </si>
  <si>
    <t>27-Oct-2015 16:53:11</t>
  </si>
  <si>
    <t>F1241</t>
  </si>
  <si>
    <t>27-Oct-2015 17:20:31</t>
  </si>
  <si>
    <t>NIPPON EXPRESS DE MEXICO, S.A. DE C.V.</t>
  </si>
  <si>
    <t>F1242</t>
  </si>
  <si>
    <t>28-Oct-2015 14:52:52</t>
  </si>
  <si>
    <t>F1243</t>
  </si>
  <si>
    <t>28-Oct-2015 14:54:06</t>
  </si>
  <si>
    <t>F1244</t>
  </si>
  <si>
    <t>28-Oct-2015 16:55:36</t>
  </si>
  <si>
    <t>F1245</t>
  </si>
  <si>
    <t>28-Oct-2015 16:57:46</t>
  </si>
  <si>
    <t>F1246</t>
  </si>
  <si>
    <t>28-Oct-2015 16:59:17</t>
  </si>
  <si>
    <t>F1247</t>
  </si>
  <si>
    <t>28-Oct-2015 17:03:28</t>
  </si>
  <si>
    <t>F1248</t>
  </si>
  <si>
    <t>30-Oct-2015 10:16:15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</si>
</sst>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>
    <font>
      <sz val="10"/>
      <name val="Arial"/>
    </font>
    <font>
      <sz val="11"/>
      <name val="Century Gothic"/>
      <family val="2"/>
    </font>
    <font>
      <sz val="20"/>
      <name val="Century Gothic"/>
      <family val="2"/>
    </font>
    <font>
      <sz val="20"/>
      <name val="Arial"/>
      <family val="2"/>
    </font>
    <font>
      <b/>
      <sz val="14"/>
      <name val="Century Gothic"/>
      <family val="2"/>
    </font>
    <font>
      <sz val="14"/>
      <name val="Arial"/>
      <family val="2"/>
    </font>
    <font>
      <sz val="20"/>
      <name val="Arial Black"/>
      <family val="2"/>
    </font>
    <font>
      <b/>
      <sz val="20"/>
      <name val="Arial Narrow"/>
      <family val="2"/>
    </font>
    <font>
      <sz val="16"/>
      <name val="Arial Narrow"/>
      <family val="2"/>
    </font>
    <font>
      <i/>
      <sz val="16"/>
      <name val="Arial Narrow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 Narrow"/>
      <family val="2"/>
    </font>
    <font>
      <b/>
      <sz val="12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0" fontId="1" fillId="0" borderId="0" xfId="0" applyNumberFormat="1" applyFont="1" applyBorder="1" applyAlignment="1">
      <alignment vertical="center"/>
    </xf>
    <xf numFmtId="0" fontId="5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0" fillId="0" borderId="0" xfId="0" applyFont="1"/>
    <xf numFmtId="39" fontId="10" fillId="0" borderId="0" xfId="0" applyNumberFormat="1" applyFont="1"/>
    <xf numFmtId="39" fontId="11" fillId="0" borderId="1" xfId="0" applyNumberFormat="1" applyFont="1" applyBorder="1" applyAlignment="1">
      <alignment horizontal="right" wrapText="1"/>
    </xf>
    <xf numFmtId="0" fontId="12" fillId="0" borderId="0" xfId="0" applyFont="1" applyAlignment="1">
      <alignment horizontal="left"/>
    </xf>
    <xf numFmtId="49" fontId="12" fillId="0" borderId="2" xfId="0" applyNumberFormat="1" applyFont="1" applyBorder="1" applyAlignment="1"/>
    <xf numFmtId="0" fontId="13" fillId="0" borderId="3" xfId="0" applyFont="1" applyBorder="1" applyAlignment="1">
      <alignment horizont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/>
    <xf numFmtId="0" fontId="12" fillId="0" borderId="0" xfId="0" applyFont="1" applyAlignment="1">
      <alignment wrapText="1"/>
    </xf>
    <xf numFmtId="4" fontId="13" fillId="0" borderId="1" xfId="0" applyNumberFormat="1" applyFont="1" applyBorder="1" applyAlignment="1">
      <alignment horizontal="right" wrapText="1"/>
    </xf>
    <xf numFmtId="4" fontId="12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center" vertical="distributed"/>
    </xf>
    <xf numFmtId="0" fontId="12" fillId="0" borderId="0" xfId="0" applyFont="1" applyAlignment="1">
      <alignment horizontal="center" vertical="distributed"/>
    </xf>
    <xf numFmtId="4" fontId="13" fillId="0" borderId="1" xfId="0" applyNumberFormat="1" applyFont="1" applyBorder="1" applyAlignment="1">
      <alignment horizontal="center" vertical="distributed" wrapText="1"/>
    </xf>
    <xf numFmtId="0" fontId="12" fillId="0" borderId="0" xfId="0" applyFont="1" applyAlignment="1">
      <alignment horizontal="left" vertical="distributed" indent="1"/>
    </xf>
    <xf numFmtId="0" fontId="12" fillId="0" borderId="0" xfId="0" applyFont="1" applyAlignment="1">
      <alignment horizontal="right" vertical="distributed" indent="1"/>
    </xf>
    <xf numFmtId="0" fontId="12" fillId="0" borderId="0" xfId="0" applyFont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8" fillId="0" borderId="4" xfId="0" applyFont="1" applyBorder="1" applyAlignment="1">
      <alignment horizontal="center" vertical="distributed" wrapText="1"/>
    </xf>
    <xf numFmtId="0" fontId="8" fillId="0" borderId="5" xfId="0" applyFont="1" applyBorder="1" applyAlignment="1">
      <alignment horizontal="center" vertical="distributed" wrapText="1"/>
    </xf>
    <xf numFmtId="43" fontId="12" fillId="0" borderId="0" xfId="0" applyNumberFormat="1" applyFont="1" applyAlignment="1">
      <alignment horizontal="right" vertical="distributed"/>
    </xf>
    <xf numFmtId="43" fontId="13" fillId="0" borderId="1" xfId="0" applyNumberFormat="1" applyFont="1" applyBorder="1" applyAlignment="1">
      <alignment horizontal="right" wrapText="1"/>
    </xf>
    <xf numFmtId="43" fontId="12" fillId="0" borderId="0" xfId="0" applyNumberFormat="1" applyFont="1" applyAlignment="1">
      <alignment horizontal="center" vertical="distributed"/>
    </xf>
    <xf numFmtId="0" fontId="8" fillId="0" borderId="6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 vertical="distributed" wrapText="1"/>
    </xf>
    <xf numFmtId="0" fontId="8" fillId="0" borderId="5" xfId="0" applyFont="1" applyBorder="1" applyAlignment="1">
      <alignment horizontal="center" vertical="distributed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distributed"/>
    </xf>
    <xf numFmtId="0" fontId="10" fillId="0" borderId="2" xfId="0" applyFont="1" applyBorder="1" applyAlignment="1">
      <alignment horizontal="center" vertical="distributed"/>
    </xf>
    <xf numFmtId="0" fontId="10" fillId="0" borderId="1" xfId="0" applyFont="1" applyBorder="1" applyAlignment="1">
      <alignment horizontal="center" vertical="distributed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4" fontId="10" fillId="0" borderId="0" xfId="0" applyNumberFormat="1" applyFont="1"/>
    <xf numFmtId="49" fontId="15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4" fontId="15" fillId="0" borderId="0" xfId="0" applyNumberFormat="1" applyFont="1" applyBorder="1" applyAlignment="1">
      <alignment horizontal="left"/>
    </xf>
    <xf numFmtId="0" fontId="15" fillId="0" borderId="0" xfId="0" applyFont="1" applyBorder="1" applyAlignment="1">
      <alignment horizontal="left" vertical="center" indent="1"/>
    </xf>
    <xf numFmtId="0" fontId="15" fillId="0" borderId="0" xfId="0" applyFont="1" applyAlignment="1">
      <alignment horizontal="left" vertical="distributed" indent="1"/>
    </xf>
    <xf numFmtId="0" fontId="15" fillId="0" borderId="0" xfId="0" applyFont="1" applyAlignment="1">
      <alignment horizontal="right" vertical="distributed" indent="1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43" fontId="15" fillId="0" borderId="0" xfId="0" applyNumberFormat="1" applyFont="1" applyAlignment="1">
      <alignment horizontal="right" vertical="distributed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distributed"/>
    </xf>
    <xf numFmtId="43" fontId="15" fillId="0" borderId="0" xfId="0" applyNumberFormat="1" applyFont="1" applyAlignment="1">
      <alignment horizontal="center" vertical="distributed"/>
    </xf>
    <xf numFmtId="43" fontId="1" fillId="0" borderId="0" xfId="0" applyNumberFormat="1" applyFont="1"/>
    <xf numFmtId="43" fontId="0" fillId="0" borderId="0" xfId="0" applyNumberFormat="1"/>
    <xf numFmtId="43" fontId="1" fillId="0" borderId="0" xfId="0" applyNumberFormat="1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4"/>
  <sheetViews>
    <sheetView showGridLines="0" tabSelected="1" topLeftCell="D1" zoomScale="75" workbookViewId="0">
      <pane ySplit="8" topLeftCell="A17" activePane="bottomLeft" state="frozen"/>
      <selection pane="bottomLeft" activeCell="W2" sqref="W2"/>
    </sheetView>
  </sheetViews>
  <sheetFormatPr baseColWidth="10" defaultRowHeight="14.25"/>
  <cols>
    <col min="1" max="1" width="13.7109375" style="1" customWidth="1"/>
    <col min="2" max="2" width="15.7109375" style="1" customWidth="1"/>
    <col min="3" max="3" width="44.28515625" style="1" customWidth="1"/>
    <col min="4" max="4" width="16.7109375" style="1" customWidth="1"/>
    <col min="5" max="5" width="8.7109375" style="1" bestFit="1" customWidth="1"/>
    <col min="6" max="6" width="15.7109375" style="1" customWidth="1"/>
    <col min="7" max="7" width="18.7109375" style="1" customWidth="1"/>
    <col min="8" max="8" width="3.7109375" style="1" customWidth="1"/>
    <col min="9" max="9" width="17.7109375" style="1" customWidth="1"/>
    <col min="10" max="12" width="14.7109375" style="1" customWidth="1"/>
    <col min="13" max="13" width="6.28515625" style="1" hidden="1" customWidth="1"/>
    <col min="14" max="14" width="6.140625" style="1" hidden="1" customWidth="1"/>
    <col min="15" max="15" width="14.7109375" style="1" customWidth="1"/>
    <col min="16" max="18" width="14.7109375" style="19" hidden="1" customWidth="1"/>
    <col min="19" max="19" width="18.28515625" style="19" customWidth="1"/>
    <col min="20" max="20" width="14.7109375" style="19" customWidth="1"/>
    <col min="21" max="21" width="20.7109375" style="19" hidden="1" customWidth="1"/>
    <col min="22" max="22" width="27.140625" style="1" hidden="1" customWidth="1"/>
    <col min="23" max="23" width="41.5703125" style="1" customWidth="1"/>
    <col min="24" max="24" width="11.85546875" style="1" hidden="1" customWidth="1"/>
    <col min="25" max="16384" width="11.42578125" style="1"/>
  </cols>
  <sheetData>
    <row r="1" spans="1:27" ht="36" customHeight="1">
      <c r="A1" s="38" t="s">
        <v>27</v>
      </c>
      <c r="B1" s="38"/>
      <c r="C1" s="38"/>
    </row>
    <row r="2" spans="1:27" ht="18" customHeight="1">
      <c r="A2" s="41" t="s">
        <v>28</v>
      </c>
      <c r="B2" s="41"/>
      <c r="C2" s="41"/>
      <c r="D2" s="5"/>
      <c r="E2" s="6"/>
      <c r="F2" s="6"/>
      <c r="G2" s="6"/>
      <c r="H2" s="6"/>
      <c r="I2" s="6"/>
      <c r="J2" s="5"/>
      <c r="K2" s="6"/>
      <c r="L2" s="5"/>
    </row>
    <row r="3" spans="1:27" ht="24" customHeight="1">
      <c r="A3" s="42" t="s">
        <v>29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7" ht="18" customHeight="1">
      <c r="A4" s="56" t="s">
        <v>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</row>
    <row r="5" spans="1:27" ht="18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7" ht="9.75" customHeight="1" thickBot="1">
      <c r="A6" s="39"/>
      <c r="B6" s="40"/>
      <c r="C6" s="40"/>
      <c r="D6" s="4"/>
      <c r="E6" s="7"/>
      <c r="F6" s="7"/>
      <c r="G6" s="7"/>
      <c r="H6" s="7"/>
      <c r="I6" s="7"/>
      <c r="J6" s="7"/>
      <c r="K6" s="7"/>
      <c r="L6" s="7"/>
    </row>
    <row r="7" spans="1:27" ht="20.100000000000001" customHeight="1" thickBot="1">
      <c r="A7" s="47" t="s">
        <v>0</v>
      </c>
      <c r="B7" s="49" t="s">
        <v>1</v>
      </c>
      <c r="C7" s="45" t="s">
        <v>12</v>
      </c>
      <c r="D7" s="45" t="s">
        <v>2</v>
      </c>
      <c r="E7" s="36" t="s">
        <v>18</v>
      </c>
      <c r="F7" s="37"/>
      <c r="G7" s="57" t="s">
        <v>20</v>
      </c>
      <c r="H7" s="43" t="s">
        <v>15</v>
      </c>
      <c r="I7" s="51" t="s">
        <v>25</v>
      </c>
      <c r="J7" s="52"/>
      <c r="K7" s="53" t="s">
        <v>26</v>
      </c>
      <c r="L7" s="54"/>
      <c r="M7" s="45" t="s">
        <v>5</v>
      </c>
      <c r="N7" s="45" t="s">
        <v>22</v>
      </c>
      <c r="O7" s="45" t="s">
        <v>10</v>
      </c>
      <c r="P7" s="34" t="s">
        <v>16</v>
      </c>
      <c r="Q7" s="34" t="s">
        <v>17</v>
      </c>
      <c r="R7" s="34" t="s">
        <v>11</v>
      </c>
      <c r="S7" s="27" t="s">
        <v>23</v>
      </c>
      <c r="T7" s="34" t="s">
        <v>21</v>
      </c>
      <c r="U7" s="34" t="s">
        <v>9</v>
      </c>
      <c r="V7" s="45" t="s">
        <v>8</v>
      </c>
      <c r="W7" s="45" t="s">
        <v>6</v>
      </c>
      <c r="X7" s="45" t="s">
        <v>7</v>
      </c>
    </row>
    <row r="8" spans="1:27" s="2" customFormat="1" ht="20.100000000000001" customHeight="1" thickBot="1">
      <c r="A8" s="48"/>
      <c r="B8" s="50"/>
      <c r="C8" s="46"/>
      <c r="D8" s="46"/>
      <c r="E8" s="32" t="s">
        <v>14</v>
      </c>
      <c r="F8" s="32" t="s">
        <v>19</v>
      </c>
      <c r="G8" s="58"/>
      <c r="H8" s="44"/>
      <c r="I8" s="32" t="s">
        <v>3</v>
      </c>
      <c r="J8" s="32" t="s">
        <v>4</v>
      </c>
      <c r="K8" s="32" t="s">
        <v>3</v>
      </c>
      <c r="L8" s="32" t="s">
        <v>4</v>
      </c>
      <c r="M8" s="46"/>
      <c r="N8" s="46"/>
      <c r="O8" s="46"/>
      <c r="P8" s="35"/>
      <c r="Q8" s="35"/>
      <c r="R8" s="35"/>
      <c r="S8" s="28" t="s">
        <v>24</v>
      </c>
      <c r="T8" s="35"/>
      <c r="U8" s="35"/>
      <c r="V8" s="46"/>
      <c r="W8" s="46"/>
      <c r="X8" s="46"/>
    </row>
    <row r="9" spans="1:27" s="8" customFormat="1" ht="16.5" customHeight="1">
      <c r="A9" s="33" t="s">
        <v>31</v>
      </c>
      <c r="B9" s="14">
        <v>1711089477</v>
      </c>
      <c r="C9" s="18" t="s">
        <v>32</v>
      </c>
      <c r="D9" s="24" t="s">
        <v>33</v>
      </c>
      <c r="E9" s="22" t="s">
        <v>34</v>
      </c>
      <c r="F9" s="23">
        <v>1167</v>
      </c>
      <c r="G9" s="26" t="s">
        <v>35</v>
      </c>
      <c r="H9" s="11" t="s">
        <v>36</v>
      </c>
      <c r="I9" s="29">
        <v>35057.61</v>
      </c>
      <c r="J9" s="29"/>
      <c r="K9" s="29">
        <v>2100</v>
      </c>
      <c r="L9" s="29"/>
      <c r="M9" s="25" t="s">
        <v>37</v>
      </c>
      <c r="N9" s="25" t="s">
        <v>37</v>
      </c>
      <c r="O9" s="15">
        <v>911</v>
      </c>
      <c r="P9" s="20">
        <v>0</v>
      </c>
      <c r="Q9" s="20">
        <v>0</v>
      </c>
      <c r="R9" s="20">
        <v>0</v>
      </c>
      <c r="S9" s="31">
        <v>35057.61</v>
      </c>
      <c r="T9" s="31">
        <v>0</v>
      </c>
      <c r="U9" s="20" t="s">
        <v>38</v>
      </c>
      <c r="V9" s="15" t="s">
        <v>39</v>
      </c>
      <c r="W9" s="16" t="s">
        <v>40</v>
      </c>
      <c r="X9" s="9" t="s">
        <v>41</v>
      </c>
      <c r="Y9" s="8" t="s">
        <v>42</v>
      </c>
      <c r="Z9" s="8">
        <v>426413.41</v>
      </c>
      <c r="AA9" s="8">
        <v>25612.92</v>
      </c>
    </row>
    <row r="10" spans="1:27" s="8" customFormat="1" ht="16.5" customHeight="1">
      <c r="A10" s="33" t="s">
        <v>31</v>
      </c>
      <c r="B10" s="14">
        <v>1711089477</v>
      </c>
      <c r="C10" s="18" t="s">
        <v>32</v>
      </c>
      <c r="D10" s="24" t="s">
        <v>33</v>
      </c>
      <c r="E10" s="22" t="s">
        <v>34</v>
      </c>
      <c r="F10" s="23">
        <v>1168</v>
      </c>
      <c r="G10" s="26" t="s">
        <v>43</v>
      </c>
      <c r="H10" s="11" t="s">
        <v>36</v>
      </c>
      <c r="I10" s="29">
        <v>36893.97</v>
      </c>
      <c r="J10" s="29"/>
      <c r="K10" s="29">
        <v>2210</v>
      </c>
      <c r="L10" s="29"/>
      <c r="M10" s="25" t="s">
        <v>37</v>
      </c>
      <c r="N10" s="25" t="s">
        <v>37</v>
      </c>
      <c r="O10" s="15">
        <v>952</v>
      </c>
      <c r="P10" s="20">
        <v>0</v>
      </c>
      <c r="Q10" s="20">
        <v>0</v>
      </c>
      <c r="R10" s="20">
        <v>0</v>
      </c>
      <c r="S10" s="31">
        <v>36893.97</v>
      </c>
      <c r="T10" s="31">
        <v>0</v>
      </c>
      <c r="U10" s="20" t="s">
        <v>38</v>
      </c>
      <c r="V10" s="15" t="s">
        <v>44</v>
      </c>
      <c r="W10" s="16" t="s">
        <v>45</v>
      </c>
      <c r="X10" s="9" t="s">
        <v>46</v>
      </c>
      <c r="Y10" s="59">
        <v>42293</v>
      </c>
      <c r="Z10" s="8">
        <v>239770.84</v>
      </c>
      <c r="AA10" s="8">
        <v>14597.92</v>
      </c>
    </row>
    <row r="11" spans="1:27" s="8" customFormat="1" ht="16.5" customHeight="1">
      <c r="A11" s="33" t="s">
        <v>31</v>
      </c>
      <c r="B11" s="14">
        <v>1711089477</v>
      </c>
      <c r="C11" s="18" t="s">
        <v>32</v>
      </c>
      <c r="D11" s="24" t="s">
        <v>33</v>
      </c>
      <c r="E11" s="22" t="s">
        <v>34</v>
      </c>
      <c r="F11" s="23">
        <v>1169</v>
      </c>
      <c r="G11" s="26" t="s">
        <v>47</v>
      </c>
      <c r="H11" s="11" t="s">
        <v>36</v>
      </c>
      <c r="I11" s="29">
        <v>36893.97</v>
      </c>
      <c r="J11" s="29"/>
      <c r="K11" s="29">
        <v>2210</v>
      </c>
      <c r="L11" s="29"/>
      <c r="M11" s="25" t="s">
        <v>37</v>
      </c>
      <c r="N11" s="25" t="s">
        <v>37</v>
      </c>
      <c r="O11" s="15">
        <v>943</v>
      </c>
      <c r="P11" s="20">
        <v>0</v>
      </c>
      <c r="Q11" s="20">
        <v>0</v>
      </c>
      <c r="R11" s="20">
        <v>0</v>
      </c>
      <c r="S11" s="31">
        <v>36893.97</v>
      </c>
      <c r="T11" s="31">
        <v>0</v>
      </c>
      <c r="U11" s="20" t="s">
        <v>38</v>
      </c>
      <c r="V11" s="15" t="s">
        <v>48</v>
      </c>
      <c r="W11" s="16" t="s">
        <v>49</v>
      </c>
      <c r="X11" s="9" t="s">
        <v>46</v>
      </c>
      <c r="Y11" s="59">
        <v>42293</v>
      </c>
      <c r="Z11" s="8">
        <v>239770.84</v>
      </c>
      <c r="AA11" s="8">
        <v>14597.92</v>
      </c>
    </row>
    <row r="12" spans="1:27" s="8" customFormat="1" ht="16.5" customHeight="1">
      <c r="A12" s="33" t="s">
        <v>31</v>
      </c>
      <c r="B12" s="14">
        <v>1711089477</v>
      </c>
      <c r="C12" s="18" t="s">
        <v>32</v>
      </c>
      <c r="D12" s="24" t="s">
        <v>33</v>
      </c>
      <c r="E12" s="22" t="s">
        <v>34</v>
      </c>
      <c r="F12" s="23">
        <v>1170</v>
      </c>
      <c r="G12" s="26" t="s">
        <v>50</v>
      </c>
      <c r="H12" s="11" t="s">
        <v>36</v>
      </c>
      <c r="I12" s="29">
        <v>36893.97</v>
      </c>
      <c r="J12" s="29"/>
      <c r="K12" s="29">
        <v>2210</v>
      </c>
      <c r="L12" s="29"/>
      <c r="M12" s="25" t="s">
        <v>37</v>
      </c>
      <c r="N12" s="25" t="s">
        <v>37</v>
      </c>
      <c r="O12" s="15">
        <v>954</v>
      </c>
      <c r="P12" s="20">
        <v>0</v>
      </c>
      <c r="Q12" s="20">
        <v>0</v>
      </c>
      <c r="R12" s="20">
        <v>0</v>
      </c>
      <c r="S12" s="31">
        <v>36893.97</v>
      </c>
      <c r="T12" s="31">
        <v>0</v>
      </c>
      <c r="U12" s="20" t="s">
        <v>38</v>
      </c>
      <c r="V12" s="15" t="s">
        <v>51</v>
      </c>
      <c r="W12" s="16" t="s">
        <v>52</v>
      </c>
      <c r="X12" s="9" t="s">
        <v>46</v>
      </c>
      <c r="Y12" s="59">
        <v>42293</v>
      </c>
      <c r="Z12" s="8">
        <v>239770.84</v>
      </c>
      <c r="AA12" s="8">
        <v>14597.92</v>
      </c>
    </row>
    <row r="13" spans="1:27" s="8" customFormat="1" ht="16.5" customHeight="1">
      <c r="A13" s="33" t="s">
        <v>31</v>
      </c>
      <c r="B13" s="14">
        <v>1711089477</v>
      </c>
      <c r="C13" s="18" t="s">
        <v>32</v>
      </c>
      <c r="D13" s="24" t="s">
        <v>33</v>
      </c>
      <c r="E13" s="22" t="s">
        <v>34</v>
      </c>
      <c r="F13" s="23">
        <v>1171</v>
      </c>
      <c r="G13" s="26" t="s">
        <v>53</v>
      </c>
      <c r="H13" s="11" t="s">
        <v>36</v>
      </c>
      <c r="I13" s="29">
        <v>36893.97</v>
      </c>
      <c r="J13" s="29"/>
      <c r="K13" s="29">
        <v>2210</v>
      </c>
      <c r="L13" s="29"/>
      <c r="M13" s="25" t="s">
        <v>37</v>
      </c>
      <c r="N13" s="25" t="s">
        <v>37</v>
      </c>
      <c r="O13" s="15">
        <v>953</v>
      </c>
      <c r="P13" s="20">
        <v>0</v>
      </c>
      <c r="Q13" s="20">
        <v>0</v>
      </c>
      <c r="R13" s="20">
        <v>0</v>
      </c>
      <c r="S13" s="31">
        <v>36893.97</v>
      </c>
      <c r="T13" s="31">
        <v>0</v>
      </c>
      <c r="U13" s="20" t="s">
        <v>38</v>
      </c>
      <c r="V13" s="15" t="s">
        <v>54</v>
      </c>
      <c r="W13" s="16" t="s">
        <v>55</v>
      </c>
      <c r="X13" s="9" t="s">
        <v>46</v>
      </c>
      <c r="Y13" s="59">
        <v>42293</v>
      </c>
      <c r="Z13" s="8">
        <v>239770.84</v>
      </c>
      <c r="AA13" s="8">
        <v>14597.92</v>
      </c>
    </row>
    <row r="14" spans="1:27" s="8" customFormat="1" ht="16.5" customHeight="1">
      <c r="A14" s="33" t="s">
        <v>31</v>
      </c>
      <c r="B14" s="14">
        <v>1711089477</v>
      </c>
      <c r="C14" s="18" t="s">
        <v>32</v>
      </c>
      <c r="D14" s="24" t="s">
        <v>33</v>
      </c>
      <c r="E14" s="22" t="s">
        <v>34</v>
      </c>
      <c r="F14" s="23">
        <v>1172</v>
      </c>
      <c r="G14" s="26" t="s">
        <v>56</v>
      </c>
      <c r="H14" s="11" t="s">
        <v>36</v>
      </c>
      <c r="I14" s="29">
        <v>45241.01</v>
      </c>
      <c r="J14" s="29"/>
      <c r="K14" s="29">
        <v>2710</v>
      </c>
      <c r="L14" s="29"/>
      <c r="M14" s="25" t="s">
        <v>37</v>
      </c>
      <c r="N14" s="25" t="s">
        <v>37</v>
      </c>
      <c r="O14" s="15">
        <v>955</v>
      </c>
      <c r="P14" s="20">
        <v>0</v>
      </c>
      <c r="Q14" s="20">
        <v>0</v>
      </c>
      <c r="R14" s="20">
        <v>0</v>
      </c>
      <c r="S14" s="31">
        <v>45241.01</v>
      </c>
      <c r="T14" s="31">
        <v>0</v>
      </c>
      <c r="U14" s="20" t="s">
        <v>38</v>
      </c>
      <c r="V14" s="15" t="s">
        <v>57</v>
      </c>
      <c r="W14" s="16" t="s">
        <v>58</v>
      </c>
      <c r="X14" s="9" t="s">
        <v>46</v>
      </c>
      <c r="Y14" s="59">
        <v>42293</v>
      </c>
      <c r="Z14" s="8">
        <v>239770.84</v>
      </c>
      <c r="AA14" s="8">
        <v>14597.92</v>
      </c>
    </row>
    <row r="15" spans="1:27" s="8" customFormat="1" ht="16.5" customHeight="1">
      <c r="A15" s="33" t="s">
        <v>31</v>
      </c>
      <c r="B15" s="14">
        <v>1711089477</v>
      </c>
      <c r="C15" s="18" t="s">
        <v>32</v>
      </c>
      <c r="D15" s="24" t="s">
        <v>33</v>
      </c>
      <c r="E15" s="22" t="s">
        <v>34</v>
      </c>
      <c r="F15" s="23">
        <v>1173</v>
      </c>
      <c r="G15" s="26" t="s">
        <v>59</v>
      </c>
      <c r="H15" s="11" t="s">
        <v>36</v>
      </c>
      <c r="I15" s="29">
        <v>30884.09</v>
      </c>
      <c r="J15" s="29"/>
      <c r="K15" s="29">
        <v>1850</v>
      </c>
      <c r="L15" s="29"/>
      <c r="M15" s="25" t="s">
        <v>37</v>
      </c>
      <c r="N15" s="25" t="s">
        <v>37</v>
      </c>
      <c r="O15" s="15">
        <v>974</v>
      </c>
      <c r="P15" s="20">
        <v>0</v>
      </c>
      <c r="Q15" s="20">
        <v>0</v>
      </c>
      <c r="R15" s="20">
        <v>0</v>
      </c>
      <c r="S15" s="31">
        <v>30884.09</v>
      </c>
      <c r="T15" s="31">
        <v>0</v>
      </c>
      <c r="U15" s="20" t="s">
        <v>38</v>
      </c>
      <c r="V15" s="15" t="s">
        <v>60</v>
      </c>
      <c r="W15" s="16" t="s">
        <v>61</v>
      </c>
      <c r="X15" s="9" t="s">
        <v>46</v>
      </c>
      <c r="Y15" s="59">
        <v>42293</v>
      </c>
      <c r="Z15" s="8">
        <v>239770.84</v>
      </c>
      <c r="AA15" s="8">
        <v>14597.92</v>
      </c>
    </row>
    <row r="16" spans="1:27" s="8" customFormat="1" ht="16.5" customHeight="1">
      <c r="A16" s="33" t="s">
        <v>31</v>
      </c>
      <c r="B16" s="14">
        <v>3101615536</v>
      </c>
      <c r="C16" s="18" t="s">
        <v>62</v>
      </c>
      <c r="D16" s="24" t="s">
        <v>33</v>
      </c>
      <c r="E16" s="22" t="s">
        <v>34</v>
      </c>
      <c r="F16" s="23">
        <v>1174</v>
      </c>
      <c r="G16" s="26" t="s">
        <v>63</v>
      </c>
      <c r="H16" s="11" t="s">
        <v>36</v>
      </c>
      <c r="I16" s="29">
        <v>73120.160000000003</v>
      </c>
      <c r="J16" s="29"/>
      <c r="K16" s="29">
        <v>4380</v>
      </c>
      <c r="L16" s="29"/>
      <c r="M16" s="25" t="s">
        <v>37</v>
      </c>
      <c r="N16" s="25" t="s">
        <v>37</v>
      </c>
      <c r="O16" s="15">
        <v>870</v>
      </c>
      <c r="P16" s="20">
        <v>0</v>
      </c>
      <c r="Q16" s="20">
        <v>0</v>
      </c>
      <c r="R16" s="20">
        <v>0</v>
      </c>
      <c r="S16" s="31">
        <v>73120.160000000003</v>
      </c>
      <c r="T16" s="31">
        <v>0</v>
      </c>
      <c r="U16" s="20" t="s">
        <v>38</v>
      </c>
      <c r="V16" s="15" t="s">
        <v>64</v>
      </c>
      <c r="W16" s="16" t="s">
        <v>65</v>
      </c>
      <c r="X16" s="9" t="s">
        <v>66</v>
      </c>
      <c r="Y16" s="59">
        <v>42303</v>
      </c>
      <c r="Z16" s="8">
        <v>90807.73</v>
      </c>
      <c r="AA16" s="8">
        <v>5498.9</v>
      </c>
    </row>
    <row r="17" spans="1:27" s="8" customFormat="1" ht="16.5" customHeight="1">
      <c r="A17" s="33" t="s">
        <v>31</v>
      </c>
      <c r="B17" s="14" t="s">
        <v>67</v>
      </c>
      <c r="C17" s="18" t="s">
        <v>68</v>
      </c>
      <c r="D17" s="24" t="s">
        <v>33</v>
      </c>
      <c r="E17" s="22" t="s">
        <v>34</v>
      </c>
      <c r="F17" s="23">
        <v>1175</v>
      </c>
      <c r="G17" s="26" t="s">
        <v>69</v>
      </c>
      <c r="H17" s="11" t="s">
        <v>36</v>
      </c>
      <c r="I17" s="29">
        <v>47427.94</v>
      </c>
      <c r="J17" s="29"/>
      <c r="K17" s="29">
        <v>2841</v>
      </c>
      <c r="L17" s="29"/>
      <c r="M17" s="25" t="s">
        <v>37</v>
      </c>
      <c r="N17" s="25" t="s">
        <v>37</v>
      </c>
      <c r="O17" s="15">
        <v>973</v>
      </c>
      <c r="P17" s="20">
        <v>0</v>
      </c>
      <c r="Q17" s="20">
        <v>0</v>
      </c>
      <c r="R17" s="20">
        <v>0</v>
      </c>
      <c r="S17" s="31">
        <v>47427.94</v>
      </c>
      <c r="T17" s="31">
        <v>0</v>
      </c>
      <c r="U17" s="20" t="s">
        <v>38</v>
      </c>
      <c r="V17" s="15" t="s">
        <v>70</v>
      </c>
      <c r="W17" s="16" t="s">
        <v>71</v>
      </c>
      <c r="X17" s="9" t="s">
        <v>72</v>
      </c>
      <c r="Y17" s="59">
        <v>42292</v>
      </c>
      <c r="Z17" s="8">
        <v>141314.75</v>
      </c>
      <c r="AA17" s="8">
        <v>8523</v>
      </c>
    </row>
    <row r="18" spans="1:27" s="8" customFormat="1" ht="16.5" customHeight="1">
      <c r="A18" s="33" t="s">
        <v>73</v>
      </c>
      <c r="B18" s="14" t="s">
        <v>67</v>
      </c>
      <c r="C18" s="18" t="s">
        <v>68</v>
      </c>
      <c r="D18" s="24" t="s">
        <v>33</v>
      </c>
      <c r="E18" s="22" t="s">
        <v>34</v>
      </c>
      <c r="F18" s="23">
        <v>1176</v>
      </c>
      <c r="G18" s="26" t="s">
        <v>74</v>
      </c>
      <c r="H18" s="11" t="s">
        <v>36</v>
      </c>
      <c r="I18" s="29">
        <v>47410.04</v>
      </c>
      <c r="J18" s="29"/>
      <c r="K18" s="29">
        <v>2841</v>
      </c>
      <c r="L18" s="29"/>
      <c r="M18" s="25" t="s">
        <v>37</v>
      </c>
      <c r="N18" s="25" t="s">
        <v>37</v>
      </c>
      <c r="O18" s="15">
        <v>988</v>
      </c>
      <c r="P18" s="20">
        <v>0</v>
      </c>
      <c r="Q18" s="20">
        <v>0</v>
      </c>
      <c r="R18" s="20">
        <v>0</v>
      </c>
      <c r="S18" s="31">
        <v>47410.04</v>
      </c>
      <c r="T18" s="31">
        <v>0</v>
      </c>
      <c r="U18" s="20" t="s">
        <v>38</v>
      </c>
      <c r="V18" s="15" t="s">
        <v>75</v>
      </c>
      <c r="W18" s="16" t="s">
        <v>76</v>
      </c>
      <c r="X18" s="9" t="s">
        <v>72</v>
      </c>
      <c r="Y18" s="59">
        <v>42292</v>
      </c>
      <c r="Z18" s="8">
        <v>141314.75</v>
      </c>
      <c r="AA18" s="8">
        <v>8523</v>
      </c>
    </row>
    <row r="19" spans="1:27" s="8" customFormat="1" ht="16.5" customHeight="1">
      <c r="A19" s="33" t="s">
        <v>77</v>
      </c>
      <c r="B19" s="14">
        <v>53595181</v>
      </c>
      <c r="C19" s="18" t="s">
        <v>78</v>
      </c>
      <c r="D19" s="24" t="s">
        <v>33</v>
      </c>
      <c r="E19" s="22" t="s">
        <v>34</v>
      </c>
      <c r="F19" s="23">
        <v>1177</v>
      </c>
      <c r="G19" s="26" t="s">
        <v>79</v>
      </c>
      <c r="H19" s="11" t="s">
        <v>36</v>
      </c>
      <c r="I19" s="29">
        <v>29837.16</v>
      </c>
      <c r="J19" s="29"/>
      <c r="K19" s="29">
        <v>1800</v>
      </c>
      <c r="L19" s="29"/>
      <c r="M19" s="25" t="s">
        <v>37</v>
      </c>
      <c r="N19" s="25" t="s">
        <v>37</v>
      </c>
      <c r="O19" s="15">
        <v>987</v>
      </c>
      <c r="P19" s="20">
        <v>0</v>
      </c>
      <c r="Q19" s="20">
        <v>0</v>
      </c>
      <c r="R19" s="20">
        <v>0</v>
      </c>
      <c r="S19" s="31">
        <v>29837.16</v>
      </c>
      <c r="T19" s="31">
        <v>0</v>
      </c>
      <c r="U19" s="20" t="s">
        <v>38</v>
      </c>
      <c r="V19" s="15" t="s">
        <v>80</v>
      </c>
      <c r="W19" s="16" t="s">
        <v>81</v>
      </c>
      <c r="X19" s="9"/>
      <c r="Y19" s="59"/>
    </row>
    <row r="20" spans="1:27" s="8" customFormat="1" ht="16.5" customHeight="1">
      <c r="A20" s="33" t="s">
        <v>77</v>
      </c>
      <c r="B20" s="14">
        <v>53595181</v>
      </c>
      <c r="C20" s="18" t="s">
        <v>78</v>
      </c>
      <c r="D20" s="24" t="s">
        <v>33</v>
      </c>
      <c r="E20" s="22" t="s">
        <v>34</v>
      </c>
      <c r="F20" s="23">
        <v>1178</v>
      </c>
      <c r="G20" s="26" t="s">
        <v>82</v>
      </c>
      <c r="H20" s="11" t="s">
        <v>36</v>
      </c>
      <c r="I20" s="29">
        <v>30665.97</v>
      </c>
      <c r="J20" s="29"/>
      <c r="K20" s="29">
        <v>1850</v>
      </c>
      <c r="L20" s="29"/>
      <c r="M20" s="25" t="s">
        <v>37</v>
      </c>
      <c r="N20" s="25" t="s">
        <v>37</v>
      </c>
      <c r="O20" s="15">
        <v>1001</v>
      </c>
      <c r="P20" s="20">
        <v>0</v>
      </c>
      <c r="Q20" s="20">
        <v>0</v>
      </c>
      <c r="R20" s="20">
        <v>0</v>
      </c>
      <c r="S20" s="31">
        <v>30665.97</v>
      </c>
      <c r="T20" s="31">
        <v>0</v>
      </c>
      <c r="U20" s="20" t="s">
        <v>38</v>
      </c>
      <c r="V20" s="15" t="s">
        <v>83</v>
      </c>
      <c r="W20" s="16" t="s">
        <v>84</v>
      </c>
      <c r="X20" s="9"/>
      <c r="Y20" s="59"/>
    </row>
    <row r="21" spans="1:27" s="8" customFormat="1" ht="16.5" customHeight="1">
      <c r="A21" s="33" t="s">
        <v>77</v>
      </c>
      <c r="B21" s="14" t="s">
        <v>85</v>
      </c>
      <c r="C21" s="18" t="s">
        <v>86</v>
      </c>
      <c r="D21" s="24" t="s">
        <v>33</v>
      </c>
      <c r="E21" s="22" t="s">
        <v>34</v>
      </c>
      <c r="F21" s="23">
        <v>1179</v>
      </c>
      <c r="G21" s="26" t="s">
        <v>87</v>
      </c>
      <c r="H21" s="11" t="s">
        <v>36</v>
      </c>
      <c r="I21" s="29">
        <v>34810.019999999997</v>
      </c>
      <c r="J21" s="29"/>
      <c r="K21" s="29">
        <v>2100</v>
      </c>
      <c r="L21" s="29"/>
      <c r="M21" s="25" t="s">
        <v>37</v>
      </c>
      <c r="N21" s="25" t="s">
        <v>37</v>
      </c>
      <c r="O21" s="15">
        <v>990</v>
      </c>
      <c r="P21" s="20">
        <v>0</v>
      </c>
      <c r="Q21" s="20">
        <v>0</v>
      </c>
      <c r="R21" s="20">
        <v>0</v>
      </c>
      <c r="S21" s="31">
        <v>34810.019999999997</v>
      </c>
      <c r="T21" s="31">
        <v>0</v>
      </c>
      <c r="U21" s="20" t="s">
        <v>38</v>
      </c>
      <c r="V21" s="15" t="s">
        <v>88</v>
      </c>
      <c r="W21" s="16" t="s">
        <v>89</v>
      </c>
      <c r="X21" s="9"/>
      <c r="Y21" s="59"/>
    </row>
    <row r="22" spans="1:27" s="8" customFormat="1" ht="16.5" customHeight="1">
      <c r="A22" s="33" t="s">
        <v>90</v>
      </c>
      <c r="B22" s="14">
        <v>53595181</v>
      </c>
      <c r="C22" s="18" t="s">
        <v>78</v>
      </c>
      <c r="D22" s="24" t="s">
        <v>33</v>
      </c>
      <c r="E22" s="22" t="s">
        <v>34</v>
      </c>
      <c r="F22" s="23">
        <v>1180</v>
      </c>
      <c r="G22" s="26" t="s">
        <v>91</v>
      </c>
      <c r="H22" s="11" t="s">
        <v>36</v>
      </c>
      <c r="I22" s="29">
        <v>72886.89</v>
      </c>
      <c r="J22" s="29"/>
      <c r="K22" s="29">
        <v>4405</v>
      </c>
      <c r="L22" s="29"/>
      <c r="M22" s="25" t="s">
        <v>37</v>
      </c>
      <c r="N22" s="25" t="s">
        <v>37</v>
      </c>
      <c r="O22" s="15">
        <v>989</v>
      </c>
      <c r="P22" s="20">
        <v>0</v>
      </c>
      <c r="Q22" s="20">
        <v>0</v>
      </c>
      <c r="R22" s="20">
        <v>0</v>
      </c>
      <c r="S22" s="31">
        <v>72886.89</v>
      </c>
      <c r="T22" s="31">
        <v>0</v>
      </c>
      <c r="U22" s="20" t="s">
        <v>38</v>
      </c>
      <c r="V22" s="15" t="s">
        <v>92</v>
      </c>
      <c r="W22" s="16" t="s">
        <v>93</v>
      </c>
      <c r="X22" s="9"/>
      <c r="Y22" s="59"/>
    </row>
    <row r="23" spans="1:27" s="8" customFormat="1" ht="16.5" customHeight="1">
      <c r="A23" s="33" t="s">
        <v>90</v>
      </c>
      <c r="B23" s="14">
        <v>53595181</v>
      </c>
      <c r="C23" s="18" t="s">
        <v>78</v>
      </c>
      <c r="D23" s="24" t="s">
        <v>33</v>
      </c>
      <c r="E23" s="22" t="s">
        <v>34</v>
      </c>
      <c r="F23" s="23">
        <v>1181</v>
      </c>
      <c r="G23" s="26" t="s">
        <v>94</v>
      </c>
      <c r="H23" s="11" t="s">
        <v>36</v>
      </c>
      <c r="I23" s="29"/>
      <c r="J23" s="29"/>
      <c r="K23" s="29"/>
      <c r="L23" s="29"/>
      <c r="M23" s="25" t="s">
        <v>37</v>
      </c>
      <c r="N23" s="25"/>
      <c r="O23" s="15" t="s">
        <v>95</v>
      </c>
      <c r="P23" s="20">
        <v>0</v>
      </c>
      <c r="Q23" s="20">
        <v>0</v>
      </c>
      <c r="R23" s="20">
        <v>0</v>
      </c>
      <c r="S23" s="31">
        <v>0</v>
      </c>
      <c r="T23" s="31">
        <v>0</v>
      </c>
      <c r="U23" s="20" t="s">
        <v>38</v>
      </c>
      <c r="V23" s="15" t="s">
        <v>96</v>
      </c>
      <c r="W23" s="16" t="s">
        <v>97</v>
      </c>
      <c r="X23" s="9"/>
      <c r="Y23" s="59"/>
    </row>
    <row r="24" spans="1:27" s="8" customFormat="1" ht="16.5" customHeight="1">
      <c r="A24" s="33" t="s">
        <v>90</v>
      </c>
      <c r="B24" s="14">
        <v>53595181</v>
      </c>
      <c r="C24" s="18" t="s">
        <v>78</v>
      </c>
      <c r="D24" s="24" t="s">
        <v>33</v>
      </c>
      <c r="E24" s="22" t="s">
        <v>34</v>
      </c>
      <c r="F24" s="23">
        <v>1182</v>
      </c>
      <c r="G24" s="26" t="s">
        <v>98</v>
      </c>
      <c r="H24" s="11" t="s">
        <v>36</v>
      </c>
      <c r="I24" s="29">
        <v>34830.17</v>
      </c>
      <c r="J24" s="29"/>
      <c r="K24" s="29">
        <v>2105</v>
      </c>
      <c r="L24" s="29"/>
      <c r="M24" s="25" t="s">
        <v>37</v>
      </c>
      <c r="N24" s="25" t="s">
        <v>37</v>
      </c>
      <c r="O24" s="15">
        <v>975</v>
      </c>
      <c r="P24" s="20">
        <v>0</v>
      </c>
      <c r="Q24" s="20">
        <v>0</v>
      </c>
      <c r="R24" s="20">
        <v>0</v>
      </c>
      <c r="S24" s="31">
        <v>34830.17</v>
      </c>
      <c r="T24" s="31">
        <v>0</v>
      </c>
      <c r="U24" s="20" t="s">
        <v>38</v>
      </c>
      <c r="V24" s="15" t="s">
        <v>99</v>
      </c>
      <c r="W24" s="16" t="s">
        <v>100</v>
      </c>
      <c r="X24" s="9"/>
      <c r="Y24" s="59"/>
    </row>
    <row r="25" spans="1:27" s="8" customFormat="1" ht="16.5" customHeight="1">
      <c r="A25" s="33" t="s">
        <v>90</v>
      </c>
      <c r="B25" s="14">
        <v>53595181</v>
      </c>
      <c r="C25" s="18" t="s">
        <v>78</v>
      </c>
      <c r="D25" s="24" t="s">
        <v>33</v>
      </c>
      <c r="E25" s="22" t="s">
        <v>34</v>
      </c>
      <c r="F25" s="23">
        <v>1183</v>
      </c>
      <c r="G25" s="26" t="s">
        <v>101</v>
      </c>
      <c r="H25" s="11" t="s">
        <v>36</v>
      </c>
      <c r="I25" s="29">
        <v>33705.019999999997</v>
      </c>
      <c r="J25" s="29"/>
      <c r="K25" s="29">
        <v>2037</v>
      </c>
      <c r="L25" s="29"/>
      <c r="M25" s="25" t="s">
        <v>37</v>
      </c>
      <c r="N25" s="25" t="s">
        <v>37</v>
      </c>
      <c r="O25" s="15"/>
      <c r="P25" s="20">
        <v>0</v>
      </c>
      <c r="Q25" s="20">
        <v>0</v>
      </c>
      <c r="R25" s="20">
        <v>0</v>
      </c>
      <c r="S25" s="31">
        <v>33705.019999999997</v>
      </c>
      <c r="T25" s="31">
        <v>0</v>
      </c>
      <c r="U25" s="20" t="s">
        <v>38</v>
      </c>
      <c r="V25" s="15" t="s">
        <v>102</v>
      </c>
      <c r="W25" s="16" t="s">
        <v>103</v>
      </c>
      <c r="X25" s="9"/>
      <c r="Y25" s="59"/>
    </row>
    <row r="26" spans="1:27" s="8" customFormat="1" ht="16.5" customHeight="1">
      <c r="A26" s="33" t="s">
        <v>90</v>
      </c>
      <c r="B26" s="14">
        <v>53595181</v>
      </c>
      <c r="C26" s="18" t="s">
        <v>78</v>
      </c>
      <c r="D26" s="24" t="s">
        <v>33</v>
      </c>
      <c r="E26" s="22" t="s">
        <v>34</v>
      </c>
      <c r="F26" s="23">
        <v>1184</v>
      </c>
      <c r="G26" s="26" t="s">
        <v>104</v>
      </c>
      <c r="H26" s="11" t="s">
        <v>36</v>
      </c>
      <c r="I26" s="29">
        <v>45916.26</v>
      </c>
      <c r="J26" s="29"/>
      <c r="K26" s="29">
        <v>2775</v>
      </c>
      <c r="L26" s="29"/>
      <c r="M26" s="25" t="s">
        <v>37</v>
      </c>
      <c r="N26" s="25" t="s">
        <v>37</v>
      </c>
      <c r="O26" s="15">
        <v>945</v>
      </c>
      <c r="P26" s="20">
        <v>0</v>
      </c>
      <c r="Q26" s="20">
        <v>0</v>
      </c>
      <c r="R26" s="20">
        <v>0</v>
      </c>
      <c r="S26" s="31">
        <v>45916.26</v>
      </c>
      <c r="T26" s="31">
        <v>0</v>
      </c>
      <c r="U26" s="20" t="s">
        <v>38</v>
      </c>
      <c r="V26" s="15" t="s">
        <v>105</v>
      </c>
      <c r="W26" s="16" t="s">
        <v>106</v>
      </c>
      <c r="X26" s="9"/>
      <c r="Y26" s="59"/>
    </row>
    <row r="27" spans="1:27" s="8" customFormat="1" ht="16.5" customHeight="1">
      <c r="A27" s="33" t="s">
        <v>90</v>
      </c>
      <c r="B27" s="14">
        <v>53595181</v>
      </c>
      <c r="C27" s="18" t="s">
        <v>78</v>
      </c>
      <c r="D27" s="24" t="s">
        <v>33</v>
      </c>
      <c r="E27" s="22" t="s">
        <v>34</v>
      </c>
      <c r="F27" s="23">
        <v>1185</v>
      </c>
      <c r="G27" s="26" t="s">
        <v>107</v>
      </c>
      <c r="H27" s="11" t="s">
        <v>36</v>
      </c>
      <c r="I27" s="29">
        <v>69825.81</v>
      </c>
      <c r="J27" s="29"/>
      <c r="K27" s="29">
        <v>4220</v>
      </c>
      <c r="L27" s="29"/>
      <c r="M27" s="25" t="s">
        <v>37</v>
      </c>
      <c r="N27" s="25" t="s">
        <v>37</v>
      </c>
      <c r="O27" s="15">
        <v>933</v>
      </c>
      <c r="P27" s="20">
        <v>0</v>
      </c>
      <c r="Q27" s="20">
        <v>0</v>
      </c>
      <c r="R27" s="20">
        <v>0</v>
      </c>
      <c r="S27" s="31">
        <v>69825.81</v>
      </c>
      <c r="T27" s="31">
        <v>0</v>
      </c>
      <c r="U27" s="20" t="s">
        <v>38</v>
      </c>
      <c r="V27" s="15" t="s">
        <v>108</v>
      </c>
      <c r="W27" s="16" t="s">
        <v>109</v>
      </c>
      <c r="X27" s="9"/>
      <c r="Y27" s="59"/>
    </row>
    <row r="28" spans="1:27" s="8" customFormat="1" ht="16.5" customHeight="1">
      <c r="A28" s="33" t="s">
        <v>90</v>
      </c>
      <c r="B28" s="14">
        <v>53595181</v>
      </c>
      <c r="C28" s="18" t="s">
        <v>78</v>
      </c>
      <c r="D28" s="24" t="s">
        <v>33</v>
      </c>
      <c r="E28" s="22" t="s">
        <v>34</v>
      </c>
      <c r="F28" s="23">
        <v>1186</v>
      </c>
      <c r="G28" s="26" t="s">
        <v>110</v>
      </c>
      <c r="H28" s="11" t="s">
        <v>36</v>
      </c>
      <c r="I28" s="29"/>
      <c r="J28" s="29"/>
      <c r="K28" s="29"/>
      <c r="L28" s="29"/>
      <c r="M28" s="25" t="s">
        <v>37</v>
      </c>
      <c r="N28" s="25"/>
      <c r="O28" s="15">
        <v>978</v>
      </c>
      <c r="P28" s="20">
        <v>0</v>
      </c>
      <c r="Q28" s="20">
        <v>0</v>
      </c>
      <c r="R28" s="20">
        <v>0</v>
      </c>
      <c r="S28" s="31">
        <v>0</v>
      </c>
      <c r="T28" s="31">
        <v>0</v>
      </c>
      <c r="U28" s="20" t="s">
        <v>38</v>
      </c>
      <c r="V28" s="15" t="s">
        <v>111</v>
      </c>
      <c r="W28" s="16" t="s">
        <v>97</v>
      </c>
      <c r="X28" s="9"/>
      <c r="Y28" s="59"/>
    </row>
    <row r="29" spans="1:27" s="8" customFormat="1" ht="16.5" customHeight="1">
      <c r="A29" s="33" t="s">
        <v>90</v>
      </c>
      <c r="B29" s="14">
        <v>53595181</v>
      </c>
      <c r="C29" s="18" t="s">
        <v>78</v>
      </c>
      <c r="D29" s="24" t="s">
        <v>33</v>
      </c>
      <c r="E29" s="22" t="s">
        <v>34</v>
      </c>
      <c r="F29" s="23">
        <v>1187</v>
      </c>
      <c r="G29" s="26" t="s">
        <v>112</v>
      </c>
      <c r="H29" s="11" t="s">
        <v>36</v>
      </c>
      <c r="I29" s="29">
        <v>28956.2</v>
      </c>
      <c r="J29" s="29"/>
      <c r="K29" s="29">
        <v>1750</v>
      </c>
      <c r="L29" s="29"/>
      <c r="M29" s="25" t="s">
        <v>37</v>
      </c>
      <c r="N29" s="25" t="s">
        <v>37</v>
      </c>
      <c r="O29" s="15">
        <v>978</v>
      </c>
      <c r="P29" s="20">
        <v>0</v>
      </c>
      <c r="Q29" s="20">
        <v>0</v>
      </c>
      <c r="R29" s="20">
        <v>0</v>
      </c>
      <c r="S29" s="31">
        <v>28956.2</v>
      </c>
      <c r="T29" s="31">
        <v>0</v>
      </c>
      <c r="U29" s="20" t="s">
        <v>38</v>
      </c>
      <c r="V29" s="15" t="s">
        <v>113</v>
      </c>
      <c r="W29" s="16" t="s">
        <v>114</v>
      </c>
      <c r="X29" s="9"/>
      <c r="Y29" s="59"/>
    </row>
    <row r="30" spans="1:27" s="8" customFormat="1" ht="16.5" customHeight="1">
      <c r="A30" s="33" t="s">
        <v>115</v>
      </c>
      <c r="B30" s="14" t="s">
        <v>116</v>
      </c>
      <c r="C30" s="18" t="s">
        <v>117</v>
      </c>
      <c r="D30" s="24" t="s">
        <v>33</v>
      </c>
      <c r="E30" s="22" t="s">
        <v>34</v>
      </c>
      <c r="F30" s="23">
        <v>1188</v>
      </c>
      <c r="G30" s="26" t="s">
        <v>118</v>
      </c>
      <c r="H30" s="11" t="s">
        <v>36</v>
      </c>
      <c r="I30" s="29">
        <v>17178.47</v>
      </c>
      <c r="J30" s="29"/>
      <c r="K30" s="29">
        <v>1038.2</v>
      </c>
      <c r="L30" s="29"/>
      <c r="M30" s="25" t="s">
        <v>37</v>
      </c>
      <c r="N30" s="25" t="s">
        <v>37</v>
      </c>
      <c r="O30" s="15">
        <v>1000</v>
      </c>
      <c r="P30" s="20">
        <v>0</v>
      </c>
      <c r="Q30" s="20">
        <v>0</v>
      </c>
      <c r="R30" s="20">
        <v>0</v>
      </c>
      <c r="S30" s="31">
        <v>14809.03</v>
      </c>
      <c r="T30" s="31">
        <v>2369.44</v>
      </c>
      <c r="U30" s="20" t="s">
        <v>38</v>
      </c>
      <c r="V30" s="15" t="s">
        <v>119</v>
      </c>
      <c r="W30" s="16" t="s">
        <v>120</v>
      </c>
      <c r="X30" s="9"/>
      <c r="Y30" s="59"/>
    </row>
    <row r="31" spans="1:27" s="8" customFormat="1" ht="16.5" customHeight="1">
      <c r="A31" s="33" t="s">
        <v>115</v>
      </c>
      <c r="B31" s="14" t="s">
        <v>121</v>
      </c>
      <c r="C31" s="18" t="s">
        <v>122</v>
      </c>
      <c r="D31" s="24" t="s">
        <v>33</v>
      </c>
      <c r="E31" s="22" t="s">
        <v>34</v>
      </c>
      <c r="F31" s="23">
        <v>1189</v>
      </c>
      <c r="G31" s="26" t="s">
        <v>123</v>
      </c>
      <c r="H31" s="11" t="s">
        <v>36</v>
      </c>
      <c r="I31" s="29">
        <v>1919.38</v>
      </c>
      <c r="J31" s="29"/>
      <c r="K31" s="29">
        <v>116</v>
      </c>
      <c r="L31" s="29"/>
      <c r="M31" s="25" t="s">
        <v>37</v>
      </c>
      <c r="N31" s="25" t="s">
        <v>37</v>
      </c>
      <c r="O31" s="15">
        <v>996</v>
      </c>
      <c r="P31" s="20">
        <v>0</v>
      </c>
      <c r="Q31" s="20">
        <v>0</v>
      </c>
      <c r="R31" s="20">
        <v>0</v>
      </c>
      <c r="S31" s="31">
        <v>1654.64</v>
      </c>
      <c r="T31" s="31">
        <v>264.74</v>
      </c>
      <c r="U31" s="20" t="s">
        <v>38</v>
      </c>
      <c r="V31" s="15" t="s">
        <v>124</v>
      </c>
      <c r="W31" s="16" t="s">
        <v>125</v>
      </c>
      <c r="X31" s="9"/>
      <c r="Y31" s="59"/>
    </row>
    <row r="32" spans="1:27" s="8" customFormat="1" ht="16.5" customHeight="1">
      <c r="A32" s="33" t="s">
        <v>126</v>
      </c>
      <c r="B32" s="14" t="s">
        <v>127</v>
      </c>
      <c r="C32" s="18" t="s">
        <v>128</v>
      </c>
      <c r="D32" s="24" t="s">
        <v>33</v>
      </c>
      <c r="E32" s="22" t="s">
        <v>34</v>
      </c>
      <c r="F32" s="23">
        <v>1190</v>
      </c>
      <c r="G32" s="26" t="s">
        <v>129</v>
      </c>
      <c r="H32" s="11" t="s">
        <v>36</v>
      </c>
      <c r="I32" s="29">
        <v>11522.15</v>
      </c>
      <c r="J32" s="29"/>
      <c r="K32" s="29">
        <v>701.8</v>
      </c>
      <c r="L32" s="29"/>
      <c r="M32" s="25" t="s">
        <v>37</v>
      </c>
      <c r="N32" s="25" t="s">
        <v>37</v>
      </c>
      <c r="O32" s="15" t="s">
        <v>130</v>
      </c>
      <c r="P32" s="20">
        <v>0</v>
      </c>
      <c r="Q32" s="20">
        <v>0</v>
      </c>
      <c r="R32" s="20">
        <v>0</v>
      </c>
      <c r="S32" s="31">
        <v>9932.89</v>
      </c>
      <c r="T32" s="31">
        <v>1589.26</v>
      </c>
      <c r="U32" s="20" t="s">
        <v>38</v>
      </c>
      <c r="V32" s="15" t="s">
        <v>131</v>
      </c>
      <c r="W32" s="16" t="s">
        <v>132</v>
      </c>
      <c r="X32" s="9"/>
      <c r="Y32" s="59"/>
    </row>
    <row r="33" spans="1:27" s="8" customFormat="1" ht="16.5" customHeight="1">
      <c r="A33" s="33" t="s">
        <v>126</v>
      </c>
      <c r="B33" s="14" t="s">
        <v>133</v>
      </c>
      <c r="C33" s="18" t="s">
        <v>134</v>
      </c>
      <c r="D33" s="24" t="s">
        <v>33</v>
      </c>
      <c r="E33" s="22" t="s">
        <v>34</v>
      </c>
      <c r="F33" s="23">
        <v>1191</v>
      </c>
      <c r="G33" s="26" t="s">
        <v>135</v>
      </c>
      <c r="H33" s="11" t="s">
        <v>36</v>
      </c>
      <c r="I33" s="29">
        <v>7555.69</v>
      </c>
      <c r="J33" s="29"/>
      <c r="K33" s="29">
        <v>460.21</v>
      </c>
      <c r="L33" s="29"/>
      <c r="M33" s="25" t="s">
        <v>37</v>
      </c>
      <c r="N33" s="25" t="s">
        <v>37</v>
      </c>
      <c r="O33" s="15">
        <v>1012</v>
      </c>
      <c r="P33" s="20">
        <v>0</v>
      </c>
      <c r="Q33" s="20">
        <v>0</v>
      </c>
      <c r="R33" s="20">
        <v>0</v>
      </c>
      <c r="S33" s="31">
        <v>6513.5199999999995</v>
      </c>
      <c r="T33" s="31">
        <v>1042.17</v>
      </c>
      <c r="U33" s="20" t="s">
        <v>38</v>
      </c>
      <c r="V33" s="15" t="s">
        <v>136</v>
      </c>
      <c r="W33" s="16" t="s">
        <v>137</v>
      </c>
      <c r="X33" s="9" t="s">
        <v>138</v>
      </c>
      <c r="Y33" s="59">
        <v>42292</v>
      </c>
      <c r="Z33" s="8">
        <v>7630.42</v>
      </c>
      <c r="AA33" s="8">
        <v>460.21</v>
      </c>
    </row>
    <row r="34" spans="1:27" s="8" customFormat="1" ht="16.5" customHeight="1">
      <c r="A34" s="33" t="s">
        <v>126</v>
      </c>
      <c r="B34" s="14">
        <v>6141106141074</v>
      </c>
      <c r="C34" s="18" t="s">
        <v>139</v>
      </c>
      <c r="D34" s="24" t="s">
        <v>33</v>
      </c>
      <c r="E34" s="22" t="s">
        <v>34</v>
      </c>
      <c r="F34" s="23">
        <v>1192</v>
      </c>
      <c r="G34" s="26" t="s">
        <v>140</v>
      </c>
      <c r="H34" s="11" t="s">
        <v>36</v>
      </c>
      <c r="I34" s="29">
        <v>6649.29</v>
      </c>
      <c r="J34" s="29"/>
      <c r="K34" s="29">
        <v>405</v>
      </c>
      <c r="L34" s="29"/>
      <c r="M34" s="25" t="s">
        <v>37</v>
      </c>
      <c r="N34" s="25" t="s">
        <v>37</v>
      </c>
      <c r="O34" s="15">
        <v>980</v>
      </c>
      <c r="P34" s="20">
        <v>0</v>
      </c>
      <c r="Q34" s="20">
        <v>0</v>
      </c>
      <c r="R34" s="20">
        <v>0</v>
      </c>
      <c r="S34" s="31">
        <v>6649.29</v>
      </c>
      <c r="T34" s="31">
        <v>0</v>
      </c>
      <c r="U34" s="20" t="s">
        <v>38</v>
      </c>
      <c r="V34" s="15" t="s">
        <v>141</v>
      </c>
      <c r="W34" s="16" t="s">
        <v>142</v>
      </c>
      <c r="X34" s="9" t="s">
        <v>143</v>
      </c>
      <c r="Y34" s="59">
        <v>42305</v>
      </c>
      <c r="Z34" s="8">
        <v>23775.74</v>
      </c>
      <c r="AA34" s="8">
        <v>1436.21</v>
      </c>
    </row>
    <row r="35" spans="1:27" s="8" customFormat="1" ht="16.5" customHeight="1">
      <c r="A35" s="33" t="s">
        <v>126</v>
      </c>
      <c r="B35" s="14">
        <v>53595181</v>
      </c>
      <c r="C35" s="18" t="s">
        <v>78</v>
      </c>
      <c r="D35" s="24" t="s">
        <v>33</v>
      </c>
      <c r="E35" s="22" t="s">
        <v>34</v>
      </c>
      <c r="F35" s="23">
        <v>1193</v>
      </c>
      <c r="G35" s="26" t="s">
        <v>144</v>
      </c>
      <c r="H35" s="11" t="s">
        <v>36</v>
      </c>
      <c r="I35" s="29"/>
      <c r="J35" s="29"/>
      <c r="K35" s="29"/>
      <c r="L35" s="29"/>
      <c r="M35" s="25" t="s">
        <v>37</v>
      </c>
      <c r="N35" s="25"/>
      <c r="O35" s="15">
        <v>1009</v>
      </c>
      <c r="P35" s="20">
        <v>0</v>
      </c>
      <c r="Q35" s="20">
        <v>0</v>
      </c>
      <c r="R35" s="20">
        <v>0</v>
      </c>
      <c r="S35" s="31">
        <v>0</v>
      </c>
      <c r="T35" s="31">
        <v>0</v>
      </c>
      <c r="U35" s="20" t="s">
        <v>38</v>
      </c>
      <c r="V35" s="15" t="s">
        <v>145</v>
      </c>
      <c r="W35" s="16" t="s">
        <v>97</v>
      </c>
      <c r="X35" s="9"/>
      <c r="Y35" s="59"/>
    </row>
    <row r="36" spans="1:27" s="8" customFormat="1" ht="16.5" customHeight="1">
      <c r="A36" s="33" t="s">
        <v>126</v>
      </c>
      <c r="B36" s="14">
        <v>6141106141074</v>
      </c>
      <c r="C36" s="18" t="s">
        <v>139</v>
      </c>
      <c r="D36" s="24" t="s">
        <v>33</v>
      </c>
      <c r="E36" s="22" t="s">
        <v>34</v>
      </c>
      <c r="F36" s="23">
        <v>1194</v>
      </c>
      <c r="G36" s="26" t="s">
        <v>146</v>
      </c>
      <c r="H36" s="11" t="s">
        <v>36</v>
      </c>
      <c r="I36" s="29">
        <v>23420.28</v>
      </c>
      <c r="J36" s="29"/>
      <c r="K36" s="29">
        <v>1426.5</v>
      </c>
      <c r="L36" s="29"/>
      <c r="M36" s="25" t="s">
        <v>37</v>
      </c>
      <c r="N36" s="25" t="s">
        <v>37</v>
      </c>
      <c r="O36" s="15">
        <v>1009</v>
      </c>
      <c r="P36" s="20">
        <v>0</v>
      </c>
      <c r="Q36" s="20">
        <v>0</v>
      </c>
      <c r="R36" s="20">
        <v>0</v>
      </c>
      <c r="S36" s="31">
        <v>23420.28</v>
      </c>
      <c r="T36" s="31">
        <v>0</v>
      </c>
      <c r="U36" s="20" t="s">
        <v>38</v>
      </c>
      <c r="V36" s="15" t="s">
        <v>147</v>
      </c>
      <c r="W36" s="16" t="s">
        <v>148</v>
      </c>
      <c r="X36" s="9" t="s">
        <v>149</v>
      </c>
      <c r="Y36" s="59">
        <v>42294</v>
      </c>
      <c r="Z36" s="8">
        <v>23430.27</v>
      </c>
      <c r="AA36" s="8">
        <v>1426.5</v>
      </c>
    </row>
    <row r="37" spans="1:27" s="8" customFormat="1" ht="16.5" customHeight="1">
      <c r="A37" s="60" t="s">
        <v>150</v>
      </c>
      <c r="B37" s="61" t="s">
        <v>133</v>
      </c>
      <c r="C37" s="62" t="s">
        <v>134</v>
      </c>
      <c r="D37" s="63" t="s">
        <v>33</v>
      </c>
      <c r="E37" s="64" t="s">
        <v>34</v>
      </c>
      <c r="F37" s="65">
        <v>1197</v>
      </c>
      <c r="G37" s="66" t="s">
        <v>151</v>
      </c>
      <c r="H37" s="67" t="s">
        <v>36</v>
      </c>
      <c r="I37" s="68">
        <v>6542.16</v>
      </c>
      <c r="J37" s="68"/>
      <c r="K37" s="68">
        <v>398.38</v>
      </c>
      <c r="L37" s="68"/>
      <c r="M37" s="69" t="s">
        <v>37</v>
      </c>
      <c r="N37" s="69" t="s">
        <v>37</v>
      </c>
      <c r="O37" s="70">
        <v>792</v>
      </c>
      <c r="P37" s="71">
        <v>0</v>
      </c>
      <c r="Q37" s="71">
        <v>0</v>
      </c>
      <c r="R37" s="71">
        <v>0</v>
      </c>
      <c r="S37" s="72">
        <v>6542.16</v>
      </c>
      <c r="T37" s="72">
        <v>0</v>
      </c>
      <c r="U37" s="71" t="s">
        <v>38</v>
      </c>
      <c r="V37" s="70" t="s">
        <v>152</v>
      </c>
      <c r="W37" s="16" t="s">
        <v>153</v>
      </c>
      <c r="X37" s="9" t="s">
        <v>154</v>
      </c>
      <c r="Y37" s="59">
        <v>42298</v>
      </c>
      <c r="Z37" s="8">
        <v>13403.46</v>
      </c>
      <c r="AA37" s="8">
        <v>809.3</v>
      </c>
    </row>
    <row r="38" spans="1:27" s="8" customFormat="1" ht="16.5" customHeight="1">
      <c r="A38" s="33" t="s">
        <v>150</v>
      </c>
      <c r="B38" s="14" t="s">
        <v>133</v>
      </c>
      <c r="C38" s="18" t="s">
        <v>134</v>
      </c>
      <c r="D38" s="24" t="s">
        <v>33</v>
      </c>
      <c r="E38" s="22" t="s">
        <v>34</v>
      </c>
      <c r="F38" s="23">
        <v>1198</v>
      </c>
      <c r="G38" s="26" t="s">
        <v>155</v>
      </c>
      <c r="H38" s="11" t="s">
        <v>36</v>
      </c>
      <c r="I38" s="29">
        <v>6748.1</v>
      </c>
      <c r="J38" s="29"/>
      <c r="K38" s="29">
        <v>410.92</v>
      </c>
      <c r="L38" s="29"/>
      <c r="M38" s="25" t="s">
        <v>37</v>
      </c>
      <c r="N38" s="25" t="s">
        <v>37</v>
      </c>
      <c r="O38" s="15">
        <v>970</v>
      </c>
      <c r="P38" s="20">
        <v>0</v>
      </c>
      <c r="Q38" s="20">
        <v>0</v>
      </c>
      <c r="R38" s="20">
        <v>0</v>
      </c>
      <c r="S38" s="31">
        <v>6748.1</v>
      </c>
      <c r="T38" s="31">
        <v>0</v>
      </c>
      <c r="U38" s="20" t="s">
        <v>38</v>
      </c>
      <c r="V38" s="15" t="s">
        <v>156</v>
      </c>
      <c r="W38" s="16" t="s">
        <v>157</v>
      </c>
      <c r="X38" s="9" t="s">
        <v>154</v>
      </c>
      <c r="Y38" s="59">
        <v>42298</v>
      </c>
      <c r="Z38" s="8">
        <v>13403.46</v>
      </c>
      <c r="AA38" s="8">
        <v>809.3</v>
      </c>
    </row>
    <row r="39" spans="1:27" s="8" customFormat="1" ht="16.5" customHeight="1">
      <c r="A39" s="60" t="s">
        <v>158</v>
      </c>
      <c r="B39" s="61" t="s">
        <v>133</v>
      </c>
      <c r="C39" s="62" t="s">
        <v>134</v>
      </c>
      <c r="D39" s="63" t="s">
        <v>33</v>
      </c>
      <c r="E39" s="64" t="s">
        <v>34</v>
      </c>
      <c r="F39" s="65">
        <v>1200</v>
      </c>
      <c r="G39" s="66" t="s">
        <v>159</v>
      </c>
      <c r="H39" s="67" t="s">
        <v>36</v>
      </c>
      <c r="I39" s="68">
        <v>6577.94</v>
      </c>
      <c r="J39" s="68"/>
      <c r="K39" s="68">
        <v>396.73</v>
      </c>
      <c r="L39" s="68"/>
      <c r="M39" s="69" t="s">
        <v>37</v>
      </c>
      <c r="N39" s="69" t="s">
        <v>37</v>
      </c>
      <c r="O39" s="70">
        <v>1012</v>
      </c>
      <c r="P39" s="71">
        <v>0</v>
      </c>
      <c r="Q39" s="71">
        <v>0</v>
      </c>
      <c r="R39" s="71">
        <v>0</v>
      </c>
      <c r="S39" s="72">
        <v>6577.94</v>
      </c>
      <c r="T39" s="72">
        <v>0</v>
      </c>
      <c r="U39" s="71" t="s">
        <v>38</v>
      </c>
      <c r="V39" s="70" t="s">
        <v>160</v>
      </c>
      <c r="W39" s="16" t="s">
        <v>161</v>
      </c>
      <c r="X39" s="9"/>
      <c r="Y39" s="59"/>
    </row>
    <row r="40" spans="1:27" s="8" customFormat="1" ht="16.5" customHeight="1">
      <c r="A40" s="33" t="s">
        <v>158</v>
      </c>
      <c r="B40" s="14">
        <v>44269099</v>
      </c>
      <c r="C40" s="18" t="s">
        <v>162</v>
      </c>
      <c r="D40" s="24" t="s">
        <v>33</v>
      </c>
      <c r="E40" s="22" t="s">
        <v>34</v>
      </c>
      <c r="F40" s="23">
        <v>1201</v>
      </c>
      <c r="G40" s="26" t="s">
        <v>163</v>
      </c>
      <c r="H40" s="11" t="s">
        <v>36</v>
      </c>
      <c r="I40" s="29">
        <v>8621.81</v>
      </c>
      <c r="J40" s="29"/>
      <c r="K40" s="29">
        <v>520</v>
      </c>
      <c r="L40" s="29"/>
      <c r="M40" s="25" t="s">
        <v>37</v>
      </c>
      <c r="N40" s="25" t="s">
        <v>37</v>
      </c>
      <c r="O40" s="15">
        <v>982</v>
      </c>
      <c r="P40" s="20">
        <v>0</v>
      </c>
      <c r="Q40" s="20">
        <v>0</v>
      </c>
      <c r="R40" s="20">
        <v>0</v>
      </c>
      <c r="S40" s="31">
        <v>8621.81</v>
      </c>
      <c r="T40" s="31">
        <v>0</v>
      </c>
      <c r="U40" s="20" t="s">
        <v>38</v>
      </c>
      <c r="V40" s="15" t="s">
        <v>164</v>
      </c>
      <c r="W40" s="16" t="s">
        <v>165</v>
      </c>
      <c r="X40" s="9"/>
      <c r="Y40" s="59"/>
    </row>
    <row r="41" spans="1:27" s="8" customFormat="1" ht="16.5" customHeight="1">
      <c r="A41" s="33" t="s">
        <v>158</v>
      </c>
      <c r="B41" s="14" t="s">
        <v>166</v>
      </c>
      <c r="C41" s="18" t="s">
        <v>167</v>
      </c>
      <c r="D41" s="24" t="s">
        <v>33</v>
      </c>
      <c r="E41" s="22" t="s">
        <v>34</v>
      </c>
      <c r="F41" s="23">
        <v>1202</v>
      </c>
      <c r="G41" s="26" t="s">
        <v>168</v>
      </c>
      <c r="H41" s="11" t="s">
        <v>36</v>
      </c>
      <c r="I41" s="29">
        <v>26611.54</v>
      </c>
      <c r="J41" s="29"/>
      <c r="K41" s="29">
        <v>1605</v>
      </c>
      <c r="L41" s="29"/>
      <c r="M41" s="25" t="s">
        <v>37</v>
      </c>
      <c r="N41" s="25" t="s">
        <v>37</v>
      </c>
      <c r="O41" s="15">
        <v>994</v>
      </c>
      <c r="P41" s="20">
        <v>0</v>
      </c>
      <c r="Q41" s="20">
        <v>0</v>
      </c>
      <c r="R41" s="20">
        <v>0</v>
      </c>
      <c r="S41" s="31">
        <v>26611.54</v>
      </c>
      <c r="T41" s="31">
        <v>0</v>
      </c>
      <c r="U41" s="20" t="s">
        <v>38</v>
      </c>
      <c r="V41" s="15" t="s">
        <v>169</v>
      </c>
      <c r="W41" s="16" t="s">
        <v>170</v>
      </c>
      <c r="X41" s="9" t="s">
        <v>171</v>
      </c>
      <c r="Y41" s="59">
        <v>42313</v>
      </c>
      <c r="Z41" s="8">
        <v>26506.09</v>
      </c>
      <c r="AA41" s="8">
        <v>1605</v>
      </c>
    </row>
    <row r="42" spans="1:27" s="8" customFormat="1" ht="16.5" customHeight="1">
      <c r="A42" s="33" t="s">
        <v>158</v>
      </c>
      <c r="B42" s="14" t="s">
        <v>172</v>
      </c>
      <c r="C42" s="18" t="s">
        <v>173</v>
      </c>
      <c r="D42" s="24" t="s">
        <v>33</v>
      </c>
      <c r="E42" s="22" t="s">
        <v>34</v>
      </c>
      <c r="F42" s="23">
        <v>1203</v>
      </c>
      <c r="G42" s="26" t="s">
        <v>174</v>
      </c>
      <c r="H42" s="11" t="s">
        <v>36</v>
      </c>
      <c r="I42" s="29">
        <v>19879.91</v>
      </c>
      <c r="J42" s="29"/>
      <c r="K42" s="29">
        <v>1199</v>
      </c>
      <c r="L42" s="29"/>
      <c r="M42" s="25" t="s">
        <v>37</v>
      </c>
      <c r="N42" s="25" t="s">
        <v>37</v>
      </c>
      <c r="O42" s="15">
        <v>998</v>
      </c>
      <c r="P42" s="20">
        <v>0</v>
      </c>
      <c r="Q42" s="20">
        <v>0</v>
      </c>
      <c r="R42" s="20">
        <v>0</v>
      </c>
      <c r="S42" s="31">
        <v>19879.91</v>
      </c>
      <c r="T42" s="31">
        <v>0</v>
      </c>
      <c r="U42" s="20" t="s">
        <v>38</v>
      </c>
      <c r="V42" s="15" t="s">
        <v>175</v>
      </c>
      <c r="W42" s="16" t="s">
        <v>176</v>
      </c>
      <c r="X42" s="9" t="s">
        <v>177</v>
      </c>
      <c r="Y42" s="59">
        <v>42312</v>
      </c>
      <c r="Z42" s="8">
        <v>19687.099999999999</v>
      </c>
      <c r="AA42" s="8">
        <v>1199</v>
      </c>
    </row>
    <row r="43" spans="1:27" s="8" customFormat="1" ht="16.5" customHeight="1">
      <c r="A43" s="33" t="s">
        <v>158</v>
      </c>
      <c r="B43" s="14" t="s">
        <v>116</v>
      </c>
      <c r="C43" s="18" t="s">
        <v>117</v>
      </c>
      <c r="D43" s="24" t="s">
        <v>33</v>
      </c>
      <c r="E43" s="22" t="s">
        <v>34</v>
      </c>
      <c r="F43" s="23">
        <v>1204</v>
      </c>
      <c r="G43" s="26" t="s">
        <v>178</v>
      </c>
      <c r="H43" s="11" t="s">
        <v>36</v>
      </c>
      <c r="I43" s="29">
        <v>23212.560000000001</v>
      </c>
      <c r="J43" s="29"/>
      <c r="K43" s="29">
        <v>1400</v>
      </c>
      <c r="L43" s="29"/>
      <c r="M43" s="25" t="s">
        <v>37</v>
      </c>
      <c r="N43" s="25" t="s">
        <v>37</v>
      </c>
      <c r="O43" s="15">
        <v>1003</v>
      </c>
      <c r="P43" s="20">
        <v>0</v>
      </c>
      <c r="Q43" s="20">
        <v>0</v>
      </c>
      <c r="R43" s="20">
        <v>0</v>
      </c>
      <c r="S43" s="31">
        <v>23212.560000000001</v>
      </c>
      <c r="T43" s="31">
        <v>0</v>
      </c>
      <c r="U43" s="20" t="s">
        <v>38</v>
      </c>
      <c r="V43" s="15" t="s">
        <v>179</v>
      </c>
      <c r="W43" s="16" t="s">
        <v>180</v>
      </c>
      <c r="X43" s="9"/>
      <c r="Y43" s="59"/>
    </row>
    <row r="44" spans="1:27" s="8" customFormat="1" ht="16.5" customHeight="1">
      <c r="A44" s="33" t="s">
        <v>158</v>
      </c>
      <c r="B44" s="14" t="s">
        <v>181</v>
      </c>
      <c r="C44" s="18" t="s">
        <v>182</v>
      </c>
      <c r="D44" s="24" t="s">
        <v>33</v>
      </c>
      <c r="E44" s="22" t="s">
        <v>34</v>
      </c>
      <c r="F44" s="23">
        <v>1205</v>
      </c>
      <c r="G44" s="26" t="s">
        <v>183</v>
      </c>
      <c r="H44" s="11" t="s">
        <v>36</v>
      </c>
      <c r="I44" s="29">
        <v>4208.1099999999997</v>
      </c>
      <c r="J44" s="29"/>
      <c r="K44" s="29">
        <v>253.8</v>
      </c>
      <c r="L44" s="29"/>
      <c r="M44" s="25" t="s">
        <v>37</v>
      </c>
      <c r="N44" s="25" t="s">
        <v>37</v>
      </c>
      <c r="O44" s="15">
        <v>971</v>
      </c>
      <c r="P44" s="20">
        <v>0</v>
      </c>
      <c r="Q44" s="20">
        <v>0</v>
      </c>
      <c r="R44" s="20">
        <v>0</v>
      </c>
      <c r="S44" s="31">
        <v>4208.1099999999997</v>
      </c>
      <c r="T44" s="31">
        <v>0</v>
      </c>
      <c r="U44" s="20" t="s">
        <v>38</v>
      </c>
      <c r="V44" s="15" t="s">
        <v>184</v>
      </c>
      <c r="W44" s="16" t="s">
        <v>95</v>
      </c>
      <c r="X44" s="9"/>
      <c r="Y44" s="59"/>
    </row>
    <row r="45" spans="1:27" s="8" customFormat="1" ht="16.5" customHeight="1">
      <c r="A45" s="33" t="s">
        <v>158</v>
      </c>
      <c r="B45" s="14">
        <v>63708906</v>
      </c>
      <c r="C45" s="18" t="s">
        <v>185</v>
      </c>
      <c r="D45" s="24" t="s">
        <v>33</v>
      </c>
      <c r="E45" s="22" t="s">
        <v>34</v>
      </c>
      <c r="F45" s="23">
        <v>1206</v>
      </c>
      <c r="G45" s="26" t="s">
        <v>186</v>
      </c>
      <c r="H45" s="11" t="s">
        <v>36</v>
      </c>
      <c r="I45" s="29">
        <v>31419.86</v>
      </c>
      <c r="J45" s="29"/>
      <c r="K45" s="29">
        <v>1895</v>
      </c>
      <c r="L45" s="29"/>
      <c r="M45" s="25" t="s">
        <v>37</v>
      </c>
      <c r="N45" s="25" t="s">
        <v>37</v>
      </c>
      <c r="O45" s="15">
        <v>981</v>
      </c>
      <c r="P45" s="20">
        <v>0</v>
      </c>
      <c r="Q45" s="20">
        <v>0</v>
      </c>
      <c r="R45" s="20">
        <v>0</v>
      </c>
      <c r="S45" s="31">
        <v>31419.86</v>
      </c>
      <c r="T45" s="31">
        <v>0</v>
      </c>
      <c r="U45" s="20" t="s">
        <v>38</v>
      </c>
      <c r="V45" s="15" t="s">
        <v>187</v>
      </c>
      <c r="W45" s="16" t="s">
        <v>188</v>
      </c>
      <c r="X45" s="9"/>
      <c r="Y45" s="59"/>
    </row>
    <row r="46" spans="1:27" s="8" customFormat="1" ht="16.5" customHeight="1">
      <c r="A46" s="33" t="s">
        <v>158</v>
      </c>
      <c r="B46" s="14" t="s">
        <v>189</v>
      </c>
      <c r="C46" s="18" t="s">
        <v>190</v>
      </c>
      <c r="D46" s="24" t="s">
        <v>33</v>
      </c>
      <c r="E46" s="22" t="s">
        <v>34</v>
      </c>
      <c r="F46" s="23">
        <v>1207</v>
      </c>
      <c r="G46" s="26" t="s">
        <v>191</v>
      </c>
      <c r="H46" s="11" t="s">
        <v>36</v>
      </c>
      <c r="I46" s="29">
        <v>29886.17</v>
      </c>
      <c r="J46" s="29"/>
      <c r="K46" s="29">
        <v>1802.5</v>
      </c>
      <c r="L46" s="29"/>
      <c r="M46" s="25" t="s">
        <v>37</v>
      </c>
      <c r="N46" s="25" t="s">
        <v>37</v>
      </c>
      <c r="O46" s="15">
        <v>997</v>
      </c>
      <c r="P46" s="20">
        <v>0</v>
      </c>
      <c r="Q46" s="20">
        <v>0</v>
      </c>
      <c r="R46" s="20">
        <v>0</v>
      </c>
      <c r="S46" s="31">
        <v>29886.17</v>
      </c>
      <c r="T46" s="31">
        <v>0</v>
      </c>
      <c r="U46" s="20" t="s">
        <v>38</v>
      </c>
      <c r="V46" s="15" t="s">
        <v>192</v>
      </c>
      <c r="W46" s="16" t="s">
        <v>193</v>
      </c>
      <c r="X46" s="9" t="s">
        <v>194</v>
      </c>
      <c r="Y46" s="59">
        <v>42272</v>
      </c>
      <c r="Z46" s="8">
        <v>30816</v>
      </c>
      <c r="AA46" s="8">
        <v>0</v>
      </c>
    </row>
    <row r="47" spans="1:27" s="8" customFormat="1" ht="16.5" customHeight="1">
      <c r="A47" s="33" t="s">
        <v>195</v>
      </c>
      <c r="B47" s="14" t="s">
        <v>196</v>
      </c>
      <c r="C47" s="18" t="s">
        <v>197</v>
      </c>
      <c r="D47" s="24" t="s">
        <v>33</v>
      </c>
      <c r="E47" s="22" t="s">
        <v>34</v>
      </c>
      <c r="F47" s="23">
        <v>1208</v>
      </c>
      <c r="G47" s="26" t="s">
        <v>198</v>
      </c>
      <c r="H47" s="11" t="s">
        <v>36</v>
      </c>
      <c r="I47" s="29">
        <v>4477.47</v>
      </c>
      <c r="J47" s="29"/>
      <c r="K47" s="29">
        <v>272.60000000000002</v>
      </c>
      <c r="L47" s="29"/>
      <c r="M47" s="25" t="s">
        <v>37</v>
      </c>
      <c r="N47" s="25" t="s">
        <v>37</v>
      </c>
      <c r="O47" s="15">
        <v>1004</v>
      </c>
      <c r="P47" s="20">
        <v>0</v>
      </c>
      <c r="Q47" s="20">
        <v>0</v>
      </c>
      <c r="R47" s="20">
        <v>0</v>
      </c>
      <c r="S47" s="31">
        <v>3859.8900000000003</v>
      </c>
      <c r="T47" s="31">
        <v>617.58000000000004</v>
      </c>
      <c r="U47" s="20" t="s">
        <v>38</v>
      </c>
      <c r="V47" s="15" t="s">
        <v>199</v>
      </c>
      <c r="W47" s="16" t="s">
        <v>200</v>
      </c>
      <c r="X47" s="9" t="s">
        <v>201</v>
      </c>
      <c r="Y47" s="59">
        <v>42303</v>
      </c>
      <c r="Z47" s="8">
        <v>4501.66</v>
      </c>
      <c r="AA47" s="8">
        <v>0</v>
      </c>
    </row>
    <row r="48" spans="1:27" s="8" customFormat="1" ht="16.5" customHeight="1">
      <c r="A48" s="33" t="s">
        <v>195</v>
      </c>
      <c r="B48" s="14" t="s">
        <v>202</v>
      </c>
      <c r="C48" s="18" t="s">
        <v>203</v>
      </c>
      <c r="D48" s="24" t="s">
        <v>33</v>
      </c>
      <c r="E48" s="22" t="s">
        <v>34</v>
      </c>
      <c r="F48" s="23">
        <v>1209</v>
      </c>
      <c r="G48" s="26" t="s">
        <v>204</v>
      </c>
      <c r="H48" s="11" t="s">
        <v>36</v>
      </c>
      <c r="I48" s="29">
        <v>11241.29</v>
      </c>
      <c r="J48" s="29"/>
      <c r="K48" s="29">
        <v>684.4</v>
      </c>
      <c r="L48" s="29"/>
      <c r="M48" s="25" t="s">
        <v>37</v>
      </c>
      <c r="N48" s="25" t="s">
        <v>37</v>
      </c>
      <c r="O48" s="15">
        <v>979</v>
      </c>
      <c r="P48" s="20">
        <v>0</v>
      </c>
      <c r="Q48" s="20">
        <v>0</v>
      </c>
      <c r="R48" s="20">
        <v>0</v>
      </c>
      <c r="S48" s="31">
        <v>9690.77</v>
      </c>
      <c r="T48" s="31">
        <v>1550.52</v>
      </c>
      <c r="U48" s="20" t="s">
        <v>38</v>
      </c>
      <c r="V48" s="15" t="s">
        <v>205</v>
      </c>
      <c r="W48" s="16" t="s">
        <v>206</v>
      </c>
      <c r="X48" s="9" t="s">
        <v>207</v>
      </c>
      <c r="Y48" s="59">
        <v>42294</v>
      </c>
      <c r="Z48" s="8">
        <v>11241.29</v>
      </c>
      <c r="AA48" s="8">
        <v>684.4</v>
      </c>
    </row>
    <row r="49" spans="1:27" s="8" customFormat="1" ht="16.5" customHeight="1">
      <c r="A49" s="33" t="s">
        <v>195</v>
      </c>
      <c r="B49" s="14">
        <v>3101615536</v>
      </c>
      <c r="C49" s="18" t="s">
        <v>62</v>
      </c>
      <c r="D49" s="24" t="s">
        <v>33</v>
      </c>
      <c r="E49" s="22" t="s">
        <v>34</v>
      </c>
      <c r="F49" s="23">
        <v>1210</v>
      </c>
      <c r="G49" s="26" t="s">
        <v>208</v>
      </c>
      <c r="H49" s="11" t="s">
        <v>36</v>
      </c>
      <c r="I49" s="29">
        <v>8063.04</v>
      </c>
      <c r="J49" s="29"/>
      <c r="K49" s="29">
        <v>490.9</v>
      </c>
      <c r="L49" s="29"/>
      <c r="M49" s="25" t="s">
        <v>37</v>
      </c>
      <c r="N49" s="25" t="s">
        <v>37</v>
      </c>
      <c r="O49" s="15"/>
      <c r="P49" s="20">
        <v>0</v>
      </c>
      <c r="Q49" s="20">
        <v>0</v>
      </c>
      <c r="R49" s="20">
        <v>0</v>
      </c>
      <c r="S49" s="31">
        <v>8063.04</v>
      </c>
      <c r="T49" s="31">
        <v>0</v>
      </c>
      <c r="U49" s="20" t="s">
        <v>38</v>
      </c>
      <c r="V49" s="15" t="s">
        <v>209</v>
      </c>
      <c r="W49" s="16" t="s">
        <v>210</v>
      </c>
      <c r="X49" s="9" t="s">
        <v>66</v>
      </c>
      <c r="Y49" s="59">
        <v>42303</v>
      </c>
      <c r="Z49" s="8">
        <v>90807.73</v>
      </c>
      <c r="AA49" s="8">
        <v>5498.9</v>
      </c>
    </row>
    <row r="50" spans="1:27" s="8" customFormat="1" ht="16.5" customHeight="1">
      <c r="A50" s="33" t="s">
        <v>211</v>
      </c>
      <c r="B50" s="14" t="s">
        <v>212</v>
      </c>
      <c r="C50" s="18" t="s">
        <v>213</v>
      </c>
      <c r="D50" s="24" t="s">
        <v>33</v>
      </c>
      <c r="E50" s="22" t="s">
        <v>34</v>
      </c>
      <c r="F50" s="23">
        <v>1211</v>
      </c>
      <c r="G50" s="26" t="s">
        <v>214</v>
      </c>
      <c r="H50" s="11" t="s">
        <v>36</v>
      </c>
      <c r="I50" s="29">
        <v>30389.56</v>
      </c>
      <c r="J50" s="29"/>
      <c r="K50" s="29">
        <v>1850.2</v>
      </c>
      <c r="L50" s="29"/>
      <c r="M50" s="25" t="s">
        <v>37</v>
      </c>
      <c r="N50" s="25" t="s">
        <v>37</v>
      </c>
      <c r="O50" s="15">
        <v>993</v>
      </c>
      <c r="P50" s="20">
        <v>0</v>
      </c>
      <c r="Q50" s="20">
        <v>0</v>
      </c>
      <c r="R50" s="20">
        <v>0</v>
      </c>
      <c r="S50" s="31">
        <v>26197.9</v>
      </c>
      <c r="T50" s="31">
        <v>4191.66</v>
      </c>
      <c r="U50" s="20" t="s">
        <v>38</v>
      </c>
      <c r="V50" s="15" t="s">
        <v>215</v>
      </c>
      <c r="W50" s="16" t="s">
        <v>216</v>
      </c>
      <c r="X50" s="9" t="s">
        <v>217</v>
      </c>
      <c r="Y50" s="59">
        <v>42314</v>
      </c>
      <c r="Z50" s="8">
        <v>30705.73</v>
      </c>
      <c r="AA50" s="8">
        <v>0</v>
      </c>
    </row>
    <row r="51" spans="1:27" s="8" customFormat="1" ht="16.5" customHeight="1">
      <c r="A51" s="60" t="s">
        <v>218</v>
      </c>
      <c r="B51" s="61" t="s">
        <v>202</v>
      </c>
      <c r="C51" s="62" t="s">
        <v>203</v>
      </c>
      <c r="D51" s="63" t="s">
        <v>33</v>
      </c>
      <c r="E51" s="64" t="s">
        <v>34</v>
      </c>
      <c r="F51" s="65">
        <v>1213</v>
      </c>
      <c r="G51" s="66" t="s">
        <v>219</v>
      </c>
      <c r="H51" s="67" t="s">
        <v>36</v>
      </c>
      <c r="I51" s="68"/>
      <c r="J51" s="68"/>
      <c r="K51" s="68"/>
      <c r="L51" s="68"/>
      <c r="M51" s="69" t="s">
        <v>37</v>
      </c>
      <c r="N51" s="69"/>
      <c r="O51" s="70"/>
      <c r="P51" s="71">
        <v>0</v>
      </c>
      <c r="Q51" s="71">
        <v>0</v>
      </c>
      <c r="R51" s="71">
        <v>0</v>
      </c>
      <c r="S51" s="72">
        <v>0</v>
      </c>
      <c r="T51" s="72">
        <v>0</v>
      </c>
      <c r="U51" s="71" t="s">
        <v>38</v>
      </c>
      <c r="V51" s="70" t="s">
        <v>220</v>
      </c>
      <c r="W51" s="16" t="s">
        <v>97</v>
      </c>
      <c r="X51" s="9"/>
      <c r="Y51" s="59"/>
    </row>
    <row r="52" spans="1:27" s="8" customFormat="1" ht="16.5" customHeight="1">
      <c r="A52" s="33" t="s">
        <v>218</v>
      </c>
      <c r="B52" s="14">
        <v>1711089477</v>
      </c>
      <c r="C52" s="18" t="s">
        <v>32</v>
      </c>
      <c r="D52" s="24" t="s">
        <v>33</v>
      </c>
      <c r="E52" s="22" t="s">
        <v>34</v>
      </c>
      <c r="F52" s="23">
        <v>1214</v>
      </c>
      <c r="G52" s="26" t="s">
        <v>221</v>
      </c>
      <c r="H52" s="11" t="s">
        <v>36</v>
      </c>
      <c r="I52" s="29">
        <v>9690.77</v>
      </c>
      <c r="J52" s="29"/>
      <c r="K52" s="29">
        <v>590</v>
      </c>
      <c r="L52" s="29"/>
      <c r="M52" s="25" t="s">
        <v>37</v>
      </c>
      <c r="N52" s="25" t="s">
        <v>37</v>
      </c>
      <c r="O52" s="15">
        <v>979</v>
      </c>
      <c r="P52" s="20">
        <v>0</v>
      </c>
      <c r="Q52" s="20">
        <v>0</v>
      </c>
      <c r="R52" s="20">
        <v>0</v>
      </c>
      <c r="S52" s="31">
        <v>9690.77</v>
      </c>
      <c r="T52" s="31">
        <v>0</v>
      </c>
      <c r="U52" s="20" t="s">
        <v>38</v>
      </c>
      <c r="V52" s="15" t="s">
        <v>222</v>
      </c>
      <c r="W52" s="16" t="s">
        <v>223</v>
      </c>
      <c r="X52" s="9"/>
      <c r="Y52" s="59"/>
    </row>
    <row r="53" spans="1:27" s="8" customFormat="1" ht="16.5" customHeight="1">
      <c r="A53" s="33" t="s">
        <v>218</v>
      </c>
      <c r="B53" s="14">
        <v>6141106141074</v>
      </c>
      <c r="C53" s="18" t="s">
        <v>139</v>
      </c>
      <c r="D53" s="24" t="s">
        <v>33</v>
      </c>
      <c r="E53" s="22" t="s">
        <v>34</v>
      </c>
      <c r="F53" s="23">
        <v>1215</v>
      </c>
      <c r="G53" s="26" t="s">
        <v>224</v>
      </c>
      <c r="H53" s="11" t="s">
        <v>36</v>
      </c>
      <c r="I53" s="29">
        <v>18611.509999999998</v>
      </c>
      <c r="J53" s="29"/>
      <c r="K53" s="29">
        <v>1133.1199999999999</v>
      </c>
      <c r="L53" s="29"/>
      <c r="M53" s="25" t="s">
        <v>37</v>
      </c>
      <c r="N53" s="25" t="s">
        <v>37</v>
      </c>
      <c r="O53" s="15">
        <v>1009</v>
      </c>
      <c r="P53" s="20">
        <v>0</v>
      </c>
      <c r="Q53" s="20">
        <v>0</v>
      </c>
      <c r="R53" s="20">
        <v>0</v>
      </c>
      <c r="S53" s="31">
        <v>18611.509999999998</v>
      </c>
      <c r="T53" s="31">
        <v>0</v>
      </c>
      <c r="U53" s="20" t="s">
        <v>38</v>
      </c>
      <c r="V53" s="15" t="s">
        <v>225</v>
      </c>
      <c r="W53" s="16" t="s">
        <v>148</v>
      </c>
      <c r="X53" s="9" t="s">
        <v>143</v>
      </c>
      <c r="Y53" s="59">
        <v>42305</v>
      </c>
      <c r="Z53" s="8">
        <v>23775.74</v>
      </c>
      <c r="AA53" s="8">
        <v>1436.21</v>
      </c>
    </row>
    <row r="54" spans="1:27" s="8" customFormat="1" ht="16.5" customHeight="1">
      <c r="A54" s="60" t="s">
        <v>218</v>
      </c>
      <c r="B54" s="61">
        <v>53595181</v>
      </c>
      <c r="C54" s="62" t="s">
        <v>78</v>
      </c>
      <c r="D54" s="63" t="s">
        <v>33</v>
      </c>
      <c r="E54" s="64" t="s">
        <v>34</v>
      </c>
      <c r="F54" s="65">
        <v>1217</v>
      </c>
      <c r="G54" s="66" t="s">
        <v>226</v>
      </c>
      <c r="H54" s="67" t="s">
        <v>36</v>
      </c>
      <c r="I54" s="68">
        <v>4106.25</v>
      </c>
      <c r="J54" s="68"/>
      <c r="K54" s="68">
        <v>250</v>
      </c>
      <c r="L54" s="68"/>
      <c r="M54" s="69" t="s">
        <v>37</v>
      </c>
      <c r="N54" s="69" t="s">
        <v>37</v>
      </c>
      <c r="O54" s="70"/>
      <c r="P54" s="71">
        <v>0</v>
      </c>
      <c r="Q54" s="71">
        <v>0</v>
      </c>
      <c r="R54" s="71">
        <v>0</v>
      </c>
      <c r="S54" s="72">
        <v>4106.25</v>
      </c>
      <c r="T54" s="72">
        <v>0</v>
      </c>
      <c r="U54" s="71" t="s">
        <v>38</v>
      </c>
      <c r="V54" s="70" t="s">
        <v>227</v>
      </c>
      <c r="W54" s="16" t="s">
        <v>228</v>
      </c>
      <c r="X54" s="9"/>
      <c r="Y54" s="59"/>
    </row>
    <row r="55" spans="1:27" s="8" customFormat="1" ht="16.5" customHeight="1">
      <c r="A55" s="33" t="s">
        <v>218</v>
      </c>
      <c r="B55" s="14">
        <v>53595181</v>
      </c>
      <c r="C55" s="18" t="s">
        <v>78</v>
      </c>
      <c r="D55" s="24" t="s">
        <v>33</v>
      </c>
      <c r="E55" s="22" t="s">
        <v>34</v>
      </c>
      <c r="F55" s="23">
        <v>1218</v>
      </c>
      <c r="G55" s="26" t="s">
        <v>229</v>
      </c>
      <c r="H55" s="11" t="s">
        <v>36</v>
      </c>
      <c r="I55" s="29">
        <v>30583.35</v>
      </c>
      <c r="J55" s="29"/>
      <c r="K55" s="29">
        <v>1862</v>
      </c>
      <c r="L55" s="29"/>
      <c r="M55" s="25" t="s">
        <v>37</v>
      </c>
      <c r="N55" s="25" t="s">
        <v>37</v>
      </c>
      <c r="O55" s="15"/>
      <c r="P55" s="20">
        <v>0</v>
      </c>
      <c r="Q55" s="20">
        <v>0</v>
      </c>
      <c r="R55" s="20">
        <v>0</v>
      </c>
      <c r="S55" s="31">
        <v>30583.35</v>
      </c>
      <c r="T55" s="31">
        <v>0</v>
      </c>
      <c r="U55" s="20" t="s">
        <v>38</v>
      </c>
      <c r="V55" s="15" t="s">
        <v>230</v>
      </c>
      <c r="W55" s="16" t="s">
        <v>231</v>
      </c>
      <c r="X55" s="9"/>
      <c r="Y55" s="59"/>
    </row>
    <row r="56" spans="1:27" s="8" customFormat="1" ht="16.5" customHeight="1">
      <c r="A56" s="33" t="s">
        <v>218</v>
      </c>
      <c r="B56" s="14">
        <v>1711089477</v>
      </c>
      <c r="C56" s="18" t="s">
        <v>32</v>
      </c>
      <c r="D56" s="24" t="s">
        <v>33</v>
      </c>
      <c r="E56" s="22" t="s">
        <v>34</v>
      </c>
      <c r="F56" s="23">
        <v>1219</v>
      </c>
      <c r="G56" s="26" t="s">
        <v>232</v>
      </c>
      <c r="H56" s="11" t="s">
        <v>36</v>
      </c>
      <c r="I56" s="29">
        <v>9657.9</v>
      </c>
      <c r="J56" s="29"/>
      <c r="K56" s="29">
        <v>588</v>
      </c>
      <c r="L56" s="29"/>
      <c r="M56" s="25" t="s">
        <v>37</v>
      </c>
      <c r="N56" s="25" t="s">
        <v>37</v>
      </c>
      <c r="O56" s="15"/>
      <c r="P56" s="20">
        <v>0</v>
      </c>
      <c r="Q56" s="20">
        <v>0</v>
      </c>
      <c r="R56" s="20">
        <v>0</v>
      </c>
      <c r="S56" s="31">
        <v>9657.9</v>
      </c>
      <c r="T56" s="31">
        <v>0</v>
      </c>
      <c r="U56" s="20" t="s">
        <v>38</v>
      </c>
      <c r="V56" s="15" t="s">
        <v>233</v>
      </c>
      <c r="W56" s="16" t="s">
        <v>234</v>
      </c>
      <c r="X56" s="9"/>
      <c r="Y56" s="59"/>
    </row>
    <row r="57" spans="1:27" s="8" customFormat="1" ht="16.5" customHeight="1">
      <c r="A57" s="33" t="s">
        <v>218</v>
      </c>
      <c r="B57" s="14">
        <v>3101615536</v>
      </c>
      <c r="C57" s="18" t="s">
        <v>62</v>
      </c>
      <c r="D57" s="24" t="s">
        <v>33</v>
      </c>
      <c r="E57" s="22" t="s">
        <v>34</v>
      </c>
      <c r="F57" s="23">
        <v>1220</v>
      </c>
      <c r="G57" s="26" t="s">
        <v>235</v>
      </c>
      <c r="H57" s="11" t="s">
        <v>36</v>
      </c>
      <c r="I57" s="29">
        <v>6438.6</v>
      </c>
      <c r="J57" s="29"/>
      <c r="K57" s="29">
        <v>392</v>
      </c>
      <c r="L57" s="29"/>
      <c r="M57" s="25" t="s">
        <v>37</v>
      </c>
      <c r="N57" s="25" t="s">
        <v>37</v>
      </c>
      <c r="O57" s="15"/>
      <c r="P57" s="20">
        <v>0</v>
      </c>
      <c r="Q57" s="20">
        <v>0</v>
      </c>
      <c r="R57" s="20">
        <v>0</v>
      </c>
      <c r="S57" s="31">
        <v>6438.6</v>
      </c>
      <c r="T57" s="31">
        <v>0</v>
      </c>
      <c r="U57" s="20" t="s">
        <v>38</v>
      </c>
      <c r="V57" s="15" t="s">
        <v>236</v>
      </c>
      <c r="W57" s="16" t="s">
        <v>237</v>
      </c>
      <c r="X57" s="9"/>
      <c r="Y57" s="59"/>
    </row>
    <row r="58" spans="1:27" s="8" customFormat="1" ht="16.5" customHeight="1">
      <c r="A58" s="60" t="s">
        <v>238</v>
      </c>
      <c r="B58" s="61" t="s">
        <v>133</v>
      </c>
      <c r="C58" s="62" t="s">
        <v>134</v>
      </c>
      <c r="D58" s="63" t="s">
        <v>33</v>
      </c>
      <c r="E58" s="64" t="s">
        <v>34</v>
      </c>
      <c r="F58" s="65">
        <v>1222</v>
      </c>
      <c r="G58" s="66" t="s">
        <v>239</v>
      </c>
      <c r="H58" s="67" t="s">
        <v>36</v>
      </c>
      <c r="I58" s="68">
        <v>2595.5700000000002</v>
      </c>
      <c r="J58" s="68"/>
      <c r="K58" s="68">
        <v>156.72</v>
      </c>
      <c r="L58" s="68"/>
      <c r="M58" s="69" t="s">
        <v>37</v>
      </c>
      <c r="N58" s="69" t="s">
        <v>37</v>
      </c>
      <c r="O58" s="70">
        <v>849</v>
      </c>
      <c r="P58" s="71">
        <v>0</v>
      </c>
      <c r="Q58" s="71">
        <v>0</v>
      </c>
      <c r="R58" s="71">
        <v>0</v>
      </c>
      <c r="S58" s="72">
        <v>2595.5700000000002</v>
      </c>
      <c r="T58" s="72">
        <v>0</v>
      </c>
      <c r="U58" s="71" t="s">
        <v>38</v>
      </c>
      <c r="V58" s="70" t="s">
        <v>240</v>
      </c>
      <c r="W58" s="16" t="s">
        <v>241</v>
      </c>
      <c r="X58" s="9" t="s">
        <v>242</v>
      </c>
      <c r="Y58" s="59">
        <v>42307</v>
      </c>
      <c r="Z58" s="8">
        <v>2604.98</v>
      </c>
      <c r="AA58" s="8">
        <v>156.72</v>
      </c>
    </row>
    <row r="59" spans="1:27" s="8" customFormat="1" ht="16.5" customHeight="1">
      <c r="A59" s="60" t="s">
        <v>238</v>
      </c>
      <c r="B59" s="61" t="s">
        <v>243</v>
      </c>
      <c r="C59" s="62" t="s">
        <v>244</v>
      </c>
      <c r="D59" s="63" t="s">
        <v>33</v>
      </c>
      <c r="E59" s="64" t="s">
        <v>34</v>
      </c>
      <c r="F59" s="65">
        <v>1224</v>
      </c>
      <c r="G59" s="66" t="s">
        <v>245</v>
      </c>
      <c r="H59" s="67" t="s">
        <v>36</v>
      </c>
      <c r="I59" s="68">
        <v>15319.66</v>
      </c>
      <c r="J59" s="68"/>
      <c r="K59" s="68">
        <v>925</v>
      </c>
      <c r="L59" s="68"/>
      <c r="M59" s="69" t="s">
        <v>37</v>
      </c>
      <c r="N59" s="69" t="s">
        <v>37</v>
      </c>
      <c r="O59" s="70">
        <v>894</v>
      </c>
      <c r="P59" s="71">
        <v>0</v>
      </c>
      <c r="Q59" s="71">
        <v>0</v>
      </c>
      <c r="R59" s="71">
        <v>0</v>
      </c>
      <c r="S59" s="72">
        <v>15319.66</v>
      </c>
      <c r="T59" s="72">
        <v>0</v>
      </c>
      <c r="U59" s="71" t="s">
        <v>38</v>
      </c>
      <c r="V59" s="70" t="s">
        <v>246</v>
      </c>
      <c r="W59" s="16" t="s">
        <v>247</v>
      </c>
      <c r="X59" s="9"/>
      <c r="Y59" s="59"/>
    </row>
    <row r="60" spans="1:27" s="8" customFormat="1" ht="16.5" customHeight="1">
      <c r="A60" s="33" t="s">
        <v>238</v>
      </c>
      <c r="B60" s="14" t="s">
        <v>67</v>
      </c>
      <c r="C60" s="18" t="s">
        <v>68</v>
      </c>
      <c r="D60" s="24" t="s">
        <v>33</v>
      </c>
      <c r="E60" s="22" t="s">
        <v>34</v>
      </c>
      <c r="F60" s="23">
        <v>1225</v>
      </c>
      <c r="G60" s="26" t="s">
        <v>248</v>
      </c>
      <c r="H60" s="11" t="s">
        <v>36</v>
      </c>
      <c r="I60" s="29">
        <v>47052.07</v>
      </c>
      <c r="J60" s="29"/>
      <c r="K60" s="29">
        <v>2841</v>
      </c>
      <c r="L60" s="29"/>
      <c r="M60" s="25" t="s">
        <v>37</v>
      </c>
      <c r="N60" s="25" t="s">
        <v>37</v>
      </c>
      <c r="O60" s="15">
        <v>1006</v>
      </c>
      <c r="P60" s="20">
        <v>0</v>
      </c>
      <c r="Q60" s="20">
        <v>0</v>
      </c>
      <c r="R60" s="20">
        <v>0</v>
      </c>
      <c r="S60" s="31">
        <v>47052.07</v>
      </c>
      <c r="T60" s="31">
        <v>0</v>
      </c>
      <c r="U60" s="20" t="s">
        <v>38</v>
      </c>
      <c r="V60" s="15" t="s">
        <v>249</v>
      </c>
      <c r="W60" s="16" t="s">
        <v>250</v>
      </c>
      <c r="X60" s="9"/>
      <c r="Y60" s="59"/>
    </row>
    <row r="61" spans="1:27" s="8" customFormat="1" ht="16.5" customHeight="1">
      <c r="A61" s="33" t="s">
        <v>238</v>
      </c>
      <c r="B61" s="14">
        <v>83875540</v>
      </c>
      <c r="C61" s="18" t="s">
        <v>251</v>
      </c>
      <c r="D61" s="24" t="s">
        <v>33</v>
      </c>
      <c r="E61" s="22" t="s">
        <v>34</v>
      </c>
      <c r="F61" s="23">
        <v>1226</v>
      </c>
      <c r="G61" s="26" t="s">
        <v>252</v>
      </c>
      <c r="H61" s="11" t="s">
        <v>36</v>
      </c>
      <c r="I61" s="29">
        <v>46373.05</v>
      </c>
      <c r="J61" s="29"/>
      <c r="K61" s="29">
        <v>2800</v>
      </c>
      <c r="L61" s="29"/>
      <c r="M61" s="25" t="s">
        <v>37</v>
      </c>
      <c r="N61" s="25" t="s">
        <v>37</v>
      </c>
      <c r="O61" s="15">
        <v>1017</v>
      </c>
      <c r="P61" s="20">
        <v>0</v>
      </c>
      <c r="Q61" s="20">
        <v>0</v>
      </c>
      <c r="R61" s="20">
        <v>0</v>
      </c>
      <c r="S61" s="31">
        <v>46373.05</v>
      </c>
      <c r="T61" s="31">
        <v>0</v>
      </c>
      <c r="U61" s="20" t="s">
        <v>38</v>
      </c>
      <c r="V61" s="15" t="s">
        <v>253</v>
      </c>
      <c r="W61" s="16" t="s">
        <v>254</v>
      </c>
      <c r="X61" s="9"/>
      <c r="Y61" s="59"/>
    </row>
    <row r="62" spans="1:27" s="8" customFormat="1" ht="16.5" customHeight="1">
      <c r="A62" s="33" t="s">
        <v>238</v>
      </c>
      <c r="B62" s="14">
        <v>53595181</v>
      </c>
      <c r="C62" s="18" t="s">
        <v>78</v>
      </c>
      <c r="D62" s="24" t="s">
        <v>33</v>
      </c>
      <c r="E62" s="22" t="s">
        <v>34</v>
      </c>
      <c r="F62" s="23">
        <v>1227</v>
      </c>
      <c r="G62" s="26" t="s">
        <v>255</v>
      </c>
      <c r="H62" s="11" t="s">
        <v>36</v>
      </c>
      <c r="I62" s="29">
        <v>45048.1</v>
      </c>
      <c r="J62" s="29"/>
      <c r="K62" s="29">
        <v>2720</v>
      </c>
      <c r="L62" s="29"/>
      <c r="M62" s="25" t="s">
        <v>37</v>
      </c>
      <c r="N62" s="25" t="s">
        <v>37</v>
      </c>
      <c r="O62" s="15">
        <v>995</v>
      </c>
      <c r="P62" s="20">
        <v>0</v>
      </c>
      <c r="Q62" s="20">
        <v>0</v>
      </c>
      <c r="R62" s="20">
        <v>0</v>
      </c>
      <c r="S62" s="31">
        <v>45048.1</v>
      </c>
      <c r="T62" s="31">
        <v>0</v>
      </c>
      <c r="U62" s="20" t="s">
        <v>38</v>
      </c>
      <c r="V62" s="15" t="s">
        <v>256</v>
      </c>
      <c r="W62" s="16" t="s">
        <v>257</v>
      </c>
      <c r="X62" s="9"/>
      <c r="Y62" s="59"/>
    </row>
    <row r="63" spans="1:27" s="8" customFormat="1" ht="16.5" customHeight="1">
      <c r="A63" s="33" t="s">
        <v>238</v>
      </c>
      <c r="B63" s="14">
        <v>53595181</v>
      </c>
      <c r="C63" s="18" t="s">
        <v>78</v>
      </c>
      <c r="D63" s="24" t="s">
        <v>33</v>
      </c>
      <c r="E63" s="22" t="s">
        <v>34</v>
      </c>
      <c r="F63" s="23">
        <v>1228</v>
      </c>
      <c r="G63" s="26" t="s">
        <v>258</v>
      </c>
      <c r="H63" s="11" t="s">
        <v>36</v>
      </c>
      <c r="I63" s="29"/>
      <c r="J63" s="29"/>
      <c r="K63" s="29"/>
      <c r="L63" s="29"/>
      <c r="M63" s="25" t="s">
        <v>37</v>
      </c>
      <c r="N63" s="25"/>
      <c r="O63" s="15">
        <v>999</v>
      </c>
      <c r="P63" s="20">
        <v>0</v>
      </c>
      <c r="Q63" s="20">
        <v>0</v>
      </c>
      <c r="R63" s="20">
        <v>0</v>
      </c>
      <c r="S63" s="31">
        <v>0</v>
      </c>
      <c r="T63" s="31">
        <v>0</v>
      </c>
      <c r="U63" s="20" t="s">
        <v>38</v>
      </c>
      <c r="V63" s="15" t="s">
        <v>259</v>
      </c>
      <c r="W63" s="16" t="s">
        <v>97</v>
      </c>
      <c r="X63" s="9"/>
      <c r="Y63" s="59"/>
    </row>
    <row r="64" spans="1:27" s="8" customFormat="1" ht="16.5" customHeight="1">
      <c r="A64" s="33" t="s">
        <v>238</v>
      </c>
      <c r="B64" s="14">
        <v>53595181</v>
      </c>
      <c r="C64" s="18" t="s">
        <v>78</v>
      </c>
      <c r="D64" s="24" t="s">
        <v>33</v>
      </c>
      <c r="E64" s="22" t="s">
        <v>34</v>
      </c>
      <c r="F64" s="23">
        <v>1229</v>
      </c>
      <c r="G64" s="26" t="s">
        <v>260</v>
      </c>
      <c r="H64" s="11" t="s">
        <v>36</v>
      </c>
      <c r="I64" s="29">
        <v>46455.85</v>
      </c>
      <c r="J64" s="29"/>
      <c r="K64" s="29">
        <v>2805</v>
      </c>
      <c r="L64" s="29"/>
      <c r="M64" s="25" t="s">
        <v>37</v>
      </c>
      <c r="N64" s="25" t="s">
        <v>37</v>
      </c>
      <c r="O64" s="15">
        <v>999</v>
      </c>
      <c r="P64" s="20">
        <v>0</v>
      </c>
      <c r="Q64" s="20">
        <v>0</v>
      </c>
      <c r="R64" s="20">
        <v>0</v>
      </c>
      <c r="S64" s="31">
        <v>46455.85</v>
      </c>
      <c r="T64" s="31">
        <v>0</v>
      </c>
      <c r="U64" s="20" t="s">
        <v>38</v>
      </c>
      <c r="V64" s="15" t="s">
        <v>261</v>
      </c>
      <c r="W64" s="16" t="s">
        <v>262</v>
      </c>
      <c r="X64" s="9"/>
      <c r="Y64" s="59"/>
    </row>
    <row r="65" spans="1:27" s="8" customFormat="1" ht="16.5" customHeight="1">
      <c r="A65" s="33" t="s">
        <v>238</v>
      </c>
      <c r="B65" s="14">
        <v>1711089477</v>
      </c>
      <c r="C65" s="18" t="s">
        <v>32</v>
      </c>
      <c r="D65" s="24" t="s">
        <v>33</v>
      </c>
      <c r="E65" s="22" t="s">
        <v>34</v>
      </c>
      <c r="F65" s="23">
        <v>1230</v>
      </c>
      <c r="G65" s="26" t="s">
        <v>263</v>
      </c>
      <c r="H65" s="11" t="s">
        <v>36</v>
      </c>
      <c r="I65" s="29">
        <v>34779.78</v>
      </c>
      <c r="J65" s="29"/>
      <c r="K65" s="29">
        <v>2100</v>
      </c>
      <c r="L65" s="29"/>
      <c r="M65" s="25" t="s">
        <v>37</v>
      </c>
      <c r="N65" s="25" t="s">
        <v>37</v>
      </c>
      <c r="O65" s="15">
        <v>1005</v>
      </c>
      <c r="P65" s="20">
        <v>0</v>
      </c>
      <c r="Q65" s="20">
        <v>0</v>
      </c>
      <c r="R65" s="20">
        <v>0</v>
      </c>
      <c r="S65" s="31">
        <v>34779.78</v>
      </c>
      <c r="T65" s="31">
        <v>0</v>
      </c>
      <c r="U65" s="20" t="s">
        <v>38</v>
      </c>
      <c r="V65" s="15" t="s">
        <v>264</v>
      </c>
      <c r="W65" s="16" t="s">
        <v>265</v>
      </c>
      <c r="X65" s="9"/>
      <c r="Y65" s="59"/>
    </row>
    <row r="66" spans="1:27" s="8" customFormat="1" ht="16.5" customHeight="1">
      <c r="A66" s="33" t="s">
        <v>266</v>
      </c>
      <c r="B66" s="14">
        <v>6141908081069</v>
      </c>
      <c r="C66" s="18" t="s">
        <v>267</v>
      </c>
      <c r="D66" s="24" t="s">
        <v>33</v>
      </c>
      <c r="E66" s="22" t="s">
        <v>34</v>
      </c>
      <c r="F66" s="23">
        <v>1231</v>
      </c>
      <c r="G66" s="26" t="s">
        <v>268</v>
      </c>
      <c r="H66" s="11" t="s">
        <v>36</v>
      </c>
      <c r="I66" s="29"/>
      <c r="J66" s="29"/>
      <c r="K66" s="29"/>
      <c r="L66" s="29"/>
      <c r="M66" s="25" t="s">
        <v>37</v>
      </c>
      <c r="N66" s="25"/>
      <c r="O66" s="15">
        <v>1015</v>
      </c>
      <c r="P66" s="20">
        <v>0</v>
      </c>
      <c r="Q66" s="20">
        <v>0</v>
      </c>
      <c r="R66" s="20">
        <v>0</v>
      </c>
      <c r="S66" s="31">
        <v>0</v>
      </c>
      <c r="T66" s="31">
        <v>0</v>
      </c>
      <c r="U66" s="20" t="s">
        <v>38</v>
      </c>
      <c r="V66" s="15" t="s">
        <v>269</v>
      </c>
      <c r="W66" s="16" t="s">
        <v>97</v>
      </c>
      <c r="X66" s="9"/>
      <c r="Y66" s="59"/>
    </row>
    <row r="67" spans="1:27" s="8" customFormat="1" ht="16.5" customHeight="1">
      <c r="A67" s="33" t="s">
        <v>266</v>
      </c>
      <c r="B67" s="14">
        <v>6141908081069</v>
      </c>
      <c r="C67" s="18" t="s">
        <v>267</v>
      </c>
      <c r="D67" s="24" t="s">
        <v>33</v>
      </c>
      <c r="E67" s="22" t="s">
        <v>34</v>
      </c>
      <c r="F67" s="23">
        <v>1232</v>
      </c>
      <c r="G67" s="26" t="s">
        <v>270</v>
      </c>
      <c r="H67" s="11" t="s">
        <v>36</v>
      </c>
      <c r="I67" s="29"/>
      <c r="J67" s="29"/>
      <c r="K67" s="29"/>
      <c r="L67" s="29"/>
      <c r="M67" s="25" t="s">
        <v>37</v>
      </c>
      <c r="N67" s="25"/>
      <c r="O67" s="15">
        <v>1002</v>
      </c>
      <c r="P67" s="20">
        <v>0</v>
      </c>
      <c r="Q67" s="20">
        <v>0</v>
      </c>
      <c r="R67" s="20">
        <v>0</v>
      </c>
      <c r="S67" s="31">
        <v>0</v>
      </c>
      <c r="T67" s="31">
        <v>0</v>
      </c>
      <c r="U67" s="20" t="s">
        <v>38</v>
      </c>
      <c r="V67" s="15" t="s">
        <v>271</v>
      </c>
      <c r="W67" s="16" t="s">
        <v>97</v>
      </c>
      <c r="X67" s="9"/>
      <c r="Y67" s="59"/>
    </row>
    <row r="68" spans="1:27" s="8" customFormat="1" ht="16.5" customHeight="1">
      <c r="A68" s="33" t="s">
        <v>266</v>
      </c>
      <c r="B68" s="14">
        <v>6141908081069</v>
      </c>
      <c r="C68" s="18" t="s">
        <v>267</v>
      </c>
      <c r="D68" s="24" t="s">
        <v>33</v>
      </c>
      <c r="E68" s="22" t="s">
        <v>34</v>
      </c>
      <c r="F68" s="23">
        <v>1233</v>
      </c>
      <c r="G68" s="26" t="s">
        <v>272</v>
      </c>
      <c r="H68" s="11" t="s">
        <v>36</v>
      </c>
      <c r="I68" s="29"/>
      <c r="J68" s="29"/>
      <c r="K68" s="29"/>
      <c r="L68" s="29"/>
      <c r="M68" s="25" t="s">
        <v>37</v>
      </c>
      <c r="N68" s="25"/>
      <c r="O68" s="15">
        <v>1023</v>
      </c>
      <c r="P68" s="20">
        <v>0</v>
      </c>
      <c r="Q68" s="20">
        <v>0</v>
      </c>
      <c r="R68" s="20">
        <v>0</v>
      </c>
      <c r="S68" s="31">
        <v>0</v>
      </c>
      <c r="T68" s="31">
        <v>0</v>
      </c>
      <c r="U68" s="20" t="s">
        <v>38</v>
      </c>
      <c r="V68" s="15" t="s">
        <v>273</v>
      </c>
      <c r="W68" s="16" t="s">
        <v>97</v>
      </c>
      <c r="X68" s="9"/>
      <c r="Y68" s="59"/>
    </row>
    <row r="69" spans="1:27" s="8" customFormat="1" ht="16.5" customHeight="1">
      <c r="A69" s="33" t="s">
        <v>266</v>
      </c>
      <c r="B69" s="14" t="s">
        <v>181</v>
      </c>
      <c r="C69" s="18" t="s">
        <v>182</v>
      </c>
      <c r="D69" s="24" t="s">
        <v>33</v>
      </c>
      <c r="E69" s="22" t="s">
        <v>34</v>
      </c>
      <c r="F69" s="23">
        <v>1234</v>
      </c>
      <c r="G69" s="26" t="s">
        <v>274</v>
      </c>
      <c r="H69" s="11" t="s">
        <v>36</v>
      </c>
      <c r="I69" s="29">
        <v>2267.09</v>
      </c>
      <c r="J69" s="29"/>
      <c r="K69" s="29">
        <v>136.08000000000001</v>
      </c>
      <c r="L69" s="29"/>
      <c r="M69" s="25" t="s">
        <v>37</v>
      </c>
      <c r="N69" s="25" t="s">
        <v>37</v>
      </c>
      <c r="O69" s="15">
        <v>1025</v>
      </c>
      <c r="P69" s="20">
        <v>0</v>
      </c>
      <c r="Q69" s="20">
        <v>0</v>
      </c>
      <c r="R69" s="20">
        <v>0</v>
      </c>
      <c r="S69" s="31">
        <v>2267.09</v>
      </c>
      <c r="T69" s="31">
        <v>0</v>
      </c>
      <c r="U69" s="20" t="s">
        <v>38</v>
      </c>
      <c r="V69" s="15" t="s">
        <v>275</v>
      </c>
      <c r="W69" s="16" t="s">
        <v>276</v>
      </c>
      <c r="X69" s="9"/>
      <c r="Y69" s="59"/>
    </row>
    <row r="70" spans="1:27" s="8" customFormat="1" ht="16.5" customHeight="1">
      <c r="A70" s="33" t="s">
        <v>277</v>
      </c>
      <c r="B70" s="14">
        <v>6141908081069</v>
      </c>
      <c r="C70" s="18" t="s">
        <v>267</v>
      </c>
      <c r="D70" s="24" t="s">
        <v>33</v>
      </c>
      <c r="E70" s="22" t="s">
        <v>34</v>
      </c>
      <c r="F70" s="23">
        <v>1235</v>
      </c>
      <c r="G70" s="26" t="s">
        <v>278</v>
      </c>
      <c r="H70" s="11" t="s">
        <v>36</v>
      </c>
      <c r="I70" s="29"/>
      <c r="J70" s="29"/>
      <c r="K70" s="29"/>
      <c r="L70" s="29"/>
      <c r="M70" s="25" t="s">
        <v>37</v>
      </c>
      <c r="N70" s="25"/>
      <c r="O70" s="15">
        <v>1015</v>
      </c>
      <c r="P70" s="20">
        <v>0</v>
      </c>
      <c r="Q70" s="20">
        <v>0</v>
      </c>
      <c r="R70" s="20">
        <v>0</v>
      </c>
      <c r="S70" s="31">
        <v>0</v>
      </c>
      <c r="T70" s="31">
        <v>0</v>
      </c>
      <c r="U70" s="20" t="s">
        <v>38</v>
      </c>
      <c r="V70" s="15" t="s">
        <v>279</v>
      </c>
      <c r="W70" s="16" t="s">
        <v>97</v>
      </c>
      <c r="X70" s="9"/>
      <c r="Y70" s="59"/>
    </row>
    <row r="71" spans="1:27" s="8" customFormat="1" ht="16.5" customHeight="1">
      <c r="A71" s="33" t="s">
        <v>277</v>
      </c>
      <c r="B71" s="14">
        <v>6141908081069</v>
      </c>
      <c r="C71" s="18" t="s">
        <v>267</v>
      </c>
      <c r="D71" s="24" t="s">
        <v>33</v>
      </c>
      <c r="E71" s="22" t="s">
        <v>34</v>
      </c>
      <c r="F71" s="23">
        <v>1236</v>
      </c>
      <c r="G71" s="26" t="s">
        <v>280</v>
      </c>
      <c r="H71" s="11" t="s">
        <v>36</v>
      </c>
      <c r="I71" s="29">
        <v>4805.51</v>
      </c>
      <c r="J71" s="29"/>
      <c r="K71" s="29">
        <v>291</v>
      </c>
      <c r="L71" s="29"/>
      <c r="M71" s="25" t="s">
        <v>37</v>
      </c>
      <c r="N71" s="25" t="s">
        <v>37</v>
      </c>
      <c r="O71" s="15">
        <v>1023</v>
      </c>
      <c r="P71" s="20">
        <v>0</v>
      </c>
      <c r="Q71" s="20">
        <v>0</v>
      </c>
      <c r="R71" s="20">
        <v>0</v>
      </c>
      <c r="S71" s="31">
        <v>4805.51</v>
      </c>
      <c r="T71" s="31">
        <v>0</v>
      </c>
      <c r="U71" s="20" t="s">
        <v>38</v>
      </c>
      <c r="V71" s="15" t="s">
        <v>281</v>
      </c>
      <c r="W71" s="16" t="s">
        <v>282</v>
      </c>
      <c r="X71" s="9"/>
      <c r="Y71" s="59"/>
    </row>
    <row r="72" spans="1:27" s="8" customFormat="1" ht="16.5" customHeight="1">
      <c r="A72" s="33" t="s">
        <v>277</v>
      </c>
      <c r="B72" s="14">
        <v>6141908081069</v>
      </c>
      <c r="C72" s="18" t="s">
        <v>267</v>
      </c>
      <c r="D72" s="24" t="s">
        <v>33</v>
      </c>
      <c r="E72" s="22" t="s">
        <v>34</v>
      </c>
      <c r="F72" s="23">
        <v>1237</v>
      </c>
      <c r="G72" s="26" t="s">
        <v>283</v>
      </c>
      <c r="H72" s="11" t="s">
        <v>36</v>
      </c>
      <c r="I72" s="29">
        <v>17322.97</v>
      </c>
      <c r="J72" s="29"/>
      <c r="K72" s="29">
        <v>1049</v>
      </c>
      <c r="L72" s="29"/>
      <c r="M72" s="25" t="s">
        <v>37</v>
      </c>
      <c r="N72" s="25" t="s">
        <v>37</v>
      </c>
      <c r="O72" s="15">
        <v>1002</v>
      </c>
      <c r="P72" s="20">
        <v>0</v>
      </c>
      <c r="Q72" s="20">
        <v>0</v>
      </c>
      <c r="R72" s="20">
        <v>0</v>
      </c>
      <c r="S72" s="31">
        <v>17322.97</v>
      </c>
      <c r="T72" s="31">
        <v>0</v>
      </c>
      <c r="U72" s="20" t="s">
        <v>38</v>
      </c>
      <c r="V72" s="15" t="s">
        <v>284</v>
      </c>
      <c r="W72" s="16" t="s">
        <v>285</v>
      </c>
      <c r="X72" s="9"/>
      <c r="Y72" s="59"/>
    </row>
    <row r="73" spans="1:27" s="8" customFormat="1" ht="16.5" customHeight="1">
      <c r="A73" s="33" t="s">
        <v>286</v>
      </c>
      <c r="B73" s="14" t="s">
        <v>287</v>
      </c>
      <c r="C73" s="18" t="s">
        <v>288</v>
      </c>
      <c r="D73" s="24" t="s">
        <v>33</v>
      </c>
      <c r="E73" s="22" t="s">
        <v>34</v>
      </c>
      <c r="F73" s="23">
        <v>1238</v>
      </c>
      <c r="G73" s="26" t="s">
        <v>289</v>
      </c>
      <c r="H73" s="11" t="s">
        <v>36</v>
      </c>
      <c r="I73" s="29">
        <v>13199.84</v>
      </c>
      <c r="J73" s="29"/>
      <c r="K73" s="29">
        <v>800</v>
      </c>
      <c r="L73" s="29"/>
      <c r="M73" s="25" t="s">
        <v>37</v>
      </c>
      <c r="N73" s="25" t="s">
        <v>37</v>
      </c>
      <c r="O73" s="15">
        <v>1035</v>
      </c>
      <c r="P73" s="20">
        <v>0</v>
      </c>
      <c r="Q73" s="20">
        <v>0</v>
      </c>
      <c r="R73" s="20">
        <v>0</v>
      </c>
      <c r="S73" s="31">
        <v>13199.84</v>
      </c>
      <c r="T73" s="31">
        <v>0</v>
      </c>
      <c r="U73" s="20" t="s">
        <v>38</v>
      </c>
      <c r="V73" s="15" t="s">
        <v>290</v>
      </c>
      <c r="W73" s="16" t="s">
        <v>291</v>
      </c>
      <c r="X73" s="9" t="s">
        <v>292</v>
      </c>
      <c r="Y73" s="59">
        <v>42313</v>
      </c>
      <c r="Z73" s="8">
        <v>13211.76</v>
      </c>
      <c r="AA73" s="8">
        <v>800</v>
      </c>
    </row>
    <row r="74" spans="1:27" s="8" customFormat="1" ht="16.5" customHeight="1">
      <c r="A74" s="33" t="s">
        <v>286</v>
      </c>
      <c r="B74" s="14">
        <v>63708906</v>
      </c>
      <c r="C74" s="18" t="s">
        <v>185</v>
      </c>
      <c r="D74" s="24" t="s">
        <v>33</v>
      </c>
      <c r="E74" s="22" t="s">
        <v>34</v>
      </c>
      <c r="F74" s="23">
        <v>1239</v>
      </c>
      <c r="G74" s="26" t="s">
        <v>293</v>
      </c>
      <c r="H74" s="11" t="s">
        <v>36</v>
      </c>
      <c r="I74" s="29">
        <v>30277.13</v>
      </c>
      <c r="J74" s="29"/>
      <c r="K74" s="29">
        <v>1835</v>
      </c>
      <c r="L74" s="29"/>
      <c r="M74" s="25" t="s">
        <v>37</v>
      </c>
      <c r="N74" s="25" t="s">
        <v>37</v>
      </c>
      <c r="O74" s="15">
        <v>1030</v>
      </c>
      <c r="P74" s="20">
        <v>0</v>
      </c>
      <c r="Q74" s="20">
        <v>0</v>
      </c>
      <c r="R74" s="20">
        <v>0</v>
      </c>
      <c r="S74" s="31">
        <v>30277.13</v>
      </c>
      <c r="T74" s="31">
        <v>0</v>
      </c>
      <c r="U74" s="20" t="s">
        <v>38</v>
      </c>
      <c r="V74" s="15" t="s">
        <v>294</v>
      </c>
      <c r="W74" s="16" t="s">
        <v>295</v>
      </c>
      <c r="X74" s="9"/>
      <c r="Y74" s="59"/>
    </row>
    <row r="75" spans="1:27" s="8" customFormat="1" ht="16.5" customHeight="1">
      <c r="A75" s="33" t="s">
        <v>286</v>
      </c>
      <c r="B75" s="14" t="s">
        <v>296</v>
      </c>
      <c r="C75" s="18" t="s">
        <v>297</v>
      </c>
      <c r="D75" s="24" t="s">
        <v>33</v>
      </c>
      <c r="E75" s="22" t="s">
        <v>34</v>
      </c>
      <c r="F75" s="23">
        <v>1240</v>
      </c>
      <c r="G75" s="26" t="s">
        <v>298</v>
      </c>
      <c r="H75" s="11" t="s">
        <v>36</v>
      </c>
      <c r="I75" s="29">
        <v>80651.009999999995</v>
      </c>
      <c r="J75" s="29"/>
      <c r="K75" s="29">
        <v>4888</v>
      </c>
      <c r="L75" s="29"/>
      <c r="M75" s="25" t="s">
        <v>37</v>
      </c>
      <c r="N75" s="25" t="s">
        <v>37</v>
      </c>
      <c r="O75" s="15">
        <v>1010</v>
      </c>
      <c r="P75" s="20">
        <v>0</v>
      </c>
      <c r="Q75" s="20">
        <v>0</v>
      </c>
      <c r="R75" s="20">
        <v>0</v>
      </c>
      <c r="S75" s="31">
        <v>80651.009999999995</v>
      </c>
      <c r="T75" s="31">
        <v>0</v>
      </c>
      <c r="U75" s="20" t="s">
        <v>38</v>
      </c>
      <c r="V75" s="15" t="s">
        <v>299</v>
      </c>
      <c r="W75" s="16" t="s">
        <v>300</v>
      </c>
      <c r="X75" s="9"/>
      <c r="Y75" s="59"/>
    </row>
    <row r="76" spans="1:27" s="8" customFormat="1" ht="16.5" customHeight="1">
      <c r="A76" s="33" t="s">
        <v>286</v>
      </c>
      <c r="B76" s="14" t="s">
        <v>301</v>
      </c>
      <c r="C76" s="18" t="s">
        <v>302</v>
      </c>
      <c r="D76" s="24" t="s">
        <v>33</v>
      </c>
      <c r="E76" s="22" t="s">
        <v>34</v>
      </c>
      <c r="F76" s="23">
        <v>1241</v>
      </c>
      <c r="G76" s="26" t="s">
        <v>303</v>
      </c>
      <c r="H76" s="11" t="s">
        <v>36</v>
      </c>
      <c r="I76" s="29">
        <v>45776.07</v>
      </c>
      <c r="J76" s="29"/>
      <c r="K76" s="29">
        <v>2774.34</v>
      </c>
      <c r="L76" s="29"/>
      <c r="M76" s="25" t="s">
        <v>37</v>
      </c>
      <c r="N76" s="25" t="s">
        <v>37</v>
      </c>
      <c r="O76" s="15">
        <v>1018</v>
      </c>
      <c r="P76" s="20">
        <v>0</v>
      </c>
      <c r="Q76" s="20">
        <v>0</v>
      </c>
      <c r="R76" s="20">
        <v>0</v>
      </c>
      <c r="S76" s="31">
        <v>45776.07</v>
      </c>
      <c r="T76" s="31">
        <v>0</v>
      </c>
      <c r="U76" s="20" t="s">
        <v>38</v>
      </c>
      <c r="V76" s="15" t="s">
        <v>304</v>
      </c>
      <c r="W76" s="16" t="s">
        <v>305</v>
      </c>
      <c r="X76" s="9"/>
      <c r="Y76" s="59"/>
    </row>
    <row r="77" spans="1:27" s="8" customFormat="1" ht="16.5" customHeight="1">
      <c r="A77" s="60" t="s">
        <v>306</v>
      </c>
      <c r="B77" s="61" t="s">
        <v>243</v>
      </c>
      <c r="C77" s="62" t="s">
        <v>244</v>
      </c>
      <c r="D77" s="63" t="s">
        <v>33</v>
      </c>
      <c r="E77" s="64" t="s">
        <v>34</v>
      </c>
      <c r="F77" s="65">
        <v>1243</v>
      </c>
      <c r="G77" s="66" t="s">
        <v>307</v>
      </c>
      <c r="H77" s="67" t="s">
        <v>36</v>
      </c>
      <c r="I77" s="68"/>
      <c r="J77" s="68"/>
      <c r="K77" s="68"/>
      <c r="L77" s="68"/>
      <c r="M77" s="69" t="s">
        <v>37</v>
      </c>
      <c r="N77" s="69"/>
      <c r="O77" s="70">
        <v>818</v>
      </c>
      <c r="P77" s="71">
        <v>0</v>
      </c>
      <c r="Q77" s="71">
        <v>0</v>
      </c>
      <c r="R77" s="71">
        <v>0</v>
      </c>
      <c r="S77" s="72">
        <v>0</v>
      </c>
      <c r="T77" s="72">
        <v>0</v>
      </c>
      <c r="U77" s="71" t="s">
        <v>38</v>
      </c>
      <c r="V77" s="70" t="s">
        <v>308</v>
      </c>
      <c r="W77" s="16" t="s">
        <v>97</v>
      </c>
      <c r="X77" s="9"/>
      <c r="Y77" s="59"/>
    </row>
    <row r="78" spans="1:27" s="8" customFormat="1" ht="16.5" customHeight="1">
      <c r="A78" s="33" t="s">
        <v>306</v>
      </c>
      <c r="B78" s="14">
        <v>53595181</v>
      </c>
      <c r="C78" s="18" t="s">
        <v>78</v>
      </c>
      <c r="D78" s="24" t="s">
        <v>33</v>
      </c>
      <c r="E78" s="22" t="s">
        <v>34</v>
      </c>
      <c r="F78" s="23">
        <v>1244</v>
      </c>
      <c r="G78" s="26" t="s">
        <v>309</v>
      </c>
      <c r="H78" s="11" t="s">
        <v>36</v>
      </c>
      <c r="I78" s="29">
        <v>27579.8</v>
      </c>
      <c r="J78" s="29"/>
      <c r="K78" s="29">
        <v>1666</v>
      </c>
      <c r="L78" s="29"/>
      <c r="M78" s="25" t="s">
        <v>37</v>
      </c>
      <c r="N78" s="25" t="s">
        <v>37</v>
      </c>
      <c r="O78" s="15"/>
      <c r="P78" s="20">
        <v>0</v>
      </c>
      <c r="Q78" s="20">
        <v>0</v>
      </c>
      <c r="R78" s="20">
        <v>0</v>
      </c>
      <c r="S78" s="31">
        <v>27579.8</v>
      </c>
      <c r="T78" s="31">
        <v>0</v>
      </c>
      <c r="U78" s="20" t="s">
        <v>38</v>
      </c>
      <c r="V78" s="15" t="s">
        <v>310</v>
      </c>
      <c r="W78" s="16" t="s">
        <v>311</v>
      </c>
      <c r="X78" s="9"/>
      <c r="Y78" s="59"/>
    </row>
    <row r="79" spans="1:27" s="8" customFormat="1" ht="16.5" customHeight="1">
      <c r="A79" s="33" t="s">
        <v>306</v>
      </c>
      <c r="B79" s="14">
        <v>1711089477</v>
      </c>
      <c r="C79" s="18" t="s">
        <v>32</v>
      </c>
      <c r="D79" s="24" t="s">
        <v>33</v>
      </c>
      <c r="E79" s="22" t="s">
        <v>34</v>
      </c>
      <c r="F79" s="23">
        <v>1245</v>
      </c>
      <c r="G79" s="26" t="s">
        <v>312</v>
      </c>
      <c r="H79" s="11" t="s">
        <v>36</v>
      </c>
      <c r="I79" s="29">
        <v>9734.0499999999993</v>
      </c>
      <c r="J79" s="29"/>
      <c r="K79" s="29">
        <v>588</v>
      </c>
      <c r="L79" s="29"/>
      <c r="M79" s="25" t="s">
        <v>37</v>
      </c>
      <c r="N79" s="25" t="s">
        <v>37</v>
      </c>
      <c r="O79" s="15"/>
      <c r="P79" s="20">
        <v>0</v>
      </c>
      <c r="Q79" s="20">
        <v>0</v>
      </c>
      <c r="R79" s="20">
        <v>0</v>
      </c>
      <c r="S79" s="31">
        <v>9734.0499999999993</v>
      </c>
      <c r="T79" s="31">
        <v>0</v>
      </c>
      <c r="U79" s="20" t="s">
        <v>38</v>
      </c>
      <c r="V79" s="15" t="s">
        <v>313</v>
      </c>
      <c r="W79" s="16" t="s">
        <v>314</v>
      </c>
      <c r="X79" s="9"/>
      <c r="Y79" s="59"/>
    </row>
    <row r="80" spans="1:27" s="8" customFormat="1" ht="16.5" customHeight="1">
      <c r="A80" s="33" t="s">
        <v>306</v>
      </c>
      <c r="B80" s="14">
        <v>3101615536</v>
      </c>
      <c r="C80" s="18" t="s">
        <v>62</v>
      </c>
      <c r="D80" s="24" t="s">
        <v>33</v>
      </c>
      <c r="E80" s="22" t="s">
        <v>34</v>
      </c>
      <c r="F80" s="23">
        <v>1246</v>
      </c>
      <c r="G80" s="26" t="s">
        <v>315</v>
      </c>
      <c r="H80" s="11" t="s">
        <v>36</v>
      </c>
      <c r="I80" s="29"/>
      <c r="J80" s="29"/>
      <c r="K80" s="29"/>
      <c r="L80" s="29"/>
      <c r="M80" s="25" t="s">
        <v>37</v>
      </c>
      <c r="N80" s="25"/>
      <c r="O80" s="15"/>
      <c r="P80" s="20">
        <v>0</v>
      </c>
      <c r="Q80" s="20">
        <v>0</v>
      </c>
      <c r="R80" s="20">
        <v>0</v>
      </c>
      <c r="S80" s="31">
        <v>0</v>
      </c>
      <c r="T80" s="31">
        <v>0</v>
      </c>
      <c r="U80" s="20" t="s">
        <v>38</v>
      </c>
      <c r="V80" s="15" t="s">
        <v>316</v>
      </c>
      <c r="W80" s="16" t="s">
        <v>97</v>
      </c>
      <c r="X80" s="9"/>
      <c r="Y80" s="59"/>
    </row>
    <row r="81" spans="1:27" s="8" customFormat="1" ht="16.5" customHeight="1">
      <c r="A81" s="33" t="s">
        <v>306</v>
      </c>
      <c r="B81" s="14">
        <v>3101615536</v>
      </c>
      <c r="C81" s="18" t="s">
        <v>62</v>
      </c>
      <c r="D81" s="24" t="s">
        <v>33</v>
      </c>
      <c r="E81" s="22" t="s">
        <v>34</v>
      </c>
      <c r="F81" s="23">
        <v>1247</v>
      </c>
      <c r="G81" s="26" t="s">
        <v>317</v>
      </c>
      <c r="H81" s="11" t="s">
        <v>36</v>
      </c>
      <c r="I81" s="29">
        <v>12978.73</v>
      </c>
      <c r="J81" s="29"/>
      <c r="K81" s="29">
        <v>784</v>
      </c>
      <c r="L81" s="29"/>
      <c r="M81" s="25" t="s">
        <v>37</v>
      </c>
      <c r="N81" s="25" t="s">
        <v>37</v>
      </c>
      <c r="O81" s="15"/>
      <c r="P81" s="20">
        <v>0</v>
      </c>
      <c r="Q81" s="20">
        <v>0</v>
      </c>
      <c r="R81" s="20">
        <v>0</v>
      </c>
      <c r="S81" s="31">
        <v>12978.73</v>
      </c>
      <c r="T81" s="31">
        <v>0</v>
      </c>
      <c r="U81" s="20" t="s">
        <v>38</v>
      </c>
      <c r="V81" s="15" t="s">
        <v>318</v>
      </c>
      <c r="W81" s="16" t="s">
        <v>314</v>
      </c>
      <c r="X81" s="9"/>
      <c r="Y81" s="59"/>
    </row>
    <row r="82" spans="1:27" s="8" customFormat="1" ht="16.5" customHeight="1">
      <c r="A82" s="33" t="s">
        <v>319</v>
      </c>
      <c r="B82" s="14">
        <v>6141908081069</v>
      </c>
      <c r="C82" s="18" t="s">
        <v>267</v>
      </c>
      <c r="D82" s="24" t="s">
        <v>33</v>
      </c>
      <c r="E82" s="22" t="s">
        <v>34</v>
      </c>
      <c r="F82" s="23">
        <v>1248</v>
      </c>
      <c r="G82" s="26" t="s">
        <v>320</v>
      </c>
      <c r="H82" s="11" t="s">
        <v>36</v>
      </c>
      <c r="I82" s="29">
        <v>6000.51</v>
      </c>
      <c r="J82" s="29"/>
      <c r="K82" s="29">
        <v>361</v>
      </c>
      <c r="L82" s="29"/>
      <c r="M82" s="25" t="s">
        <v>37</v>
      </c>
      <c r="N82" s="25" t="s">
        <v>37</v>
      </c>
      <c r="O82" s="15">
        <v>1015</v>
      </c>
      <c r="P82" s="20">
        <v>0</v>
      </c>
      <c r="Q82" s="20">
        <v>0</v>
      </c>
      <c r="R82" s="20">
        <v>0</v>
      </c>
      <c r="S82" s="31">
        <v>6000.51</v>
      </c>
      <c r="T82" s="31">
        <v>0</v>
      </c>
      <c r="U82" s="20" t="s">
        <v>38</v>
      </c>
      <c r="V82" s="15" t="s">
        <v>321</v>
      </c>
      <c r="W82" s="16" t="s">
        <v>322</v>
      </c>
      <c r="X82" s="9"/>
      <c r="Y82" s="59"/>
    </row>
    <row r="83" spans="1:27" s="8" customFormat="1" ht="16.5" customHeight="1">
      <c r="A83" s="33" t="s">
        <v>150</v>
      </c>
      <c r="B83" s="14" t="s">
        <v>133</v>
      </c>
      <c r="C83" s="18" t="s">
        <v>134</v>
      </c>
      <c r="D83" s="24" t="s">
        <v>323</v>
      </c>
      <c r="E83" s="22" t="s">
        <v>34</v>
      </c>
      <c r="F83" s="23">
        <v>1195</v>
      </c>
      <c r="G83" s="26" t="s">
        <v>324</v>
      </c>
      <c r="H83" s="11" t="s">
        <v>36</v>
      </c>
      <c r="I83" s="29"/>
      <c r="J83" s="29">
        <v>6542.16</v>
      </c>
      <c r="K83" s="29"/>
      <c r="L83" s="29">
        <v>398.38</v>
      </c>
      <c r="M83" s="25" t="s">
        <v>37</v>
      </c>
      <c r="N83" s="25" t="s">
        <v>37</v>
      </c>
      <c r="O83" s="15" t="s">
        <v>325</v>
      </c>
      <c r="P83" s="20">
        <v>0</v>
      </c>
      <c r="Q83" s="20">
        <v>0</v>
      </c>
      <c r="R83" s="20">
        <v>0</v>
      </c>
      <c r="S83" s="31">
        <v>-6542.16</v>
      </c>
      <c r="T83" s="31">
        <v>0</v>
      </c>
      <c r="U83" s="20" t="s">
        <v>38</v>
      </c>
      <c r="V83" s="15" t="s">
        <v>326</v>
      </c>
      <c r="W83" s="16" t="s">
        <v>327</v>
      </c>
      <c r="X83" s="9" t="s">
        <v>328</v>
      </c>
      <c r="Y83" s="59">
        <v>42165</v>
      </c>
      <c r="Z83" s="8">
        <v>6200.58</v>
      </c>
      <c r="AA83" s="8">
        <v>398.38</v>
      </c>
    </row>
    <row r="84" spans="1:27" s="8" customFormat="1" ht="16.5" customHeight="1">
      <c r="A84" s="33" t="s">
        <v>150</v>
      </c>
      <c r="B84" s="14" t="s">
        <v>133</v>
      </c>
      <c r="C84" s="18" t="s">
        <v>134</v>
      </c>
      <c r="D84" s="24" t="s">
        <v>323</v>
      </c>
      <c r="E84" s="22" t="s">
        <v>34</v>
      </c>
      <c r="F84" s="23">
        <v>1196</v>
      </c>
      <c r="G84" s="26" t="s">
        <v>329</v>
      </c>
      <c r="H84" s="11" t="s">
        <v>36</v>
      </c>
      <c r="I84" s="29"/>
      <c r="J84" s="29">
        <v>6748.1</v>
      </c>
      <c r="K84" s="29"/>
      <c r="L84" s="29">
        <v>410.92</v>
      </c>
      <c r="M84" s="25" t="s">
        <v>37</v>
      </c>
      <c r="N84" s="25" t="s">
        <v>37</v>
      </c>
      <c r="O84" s="15" t="s">
        <v>330</v>
      </c>
      <c r="P84" s="20">
        <v>0</v>
      </c>
      <c r="Q84" s="20">
        <v>0</v>
      </c>
      <c r="R84" s="20">
        <v>0</v>
      </c>
      <c r="S84" s="31">
        <v>-6748.1</v>
      </c>
      <c r="T84" s="31">
        <v>0</v>
      </c>
      <c r="U84" s="20" t="s">
        <v>38</v>
      </c>
      <c r="V84" s="15" t="s">
        <v>331</v>
      </c>
      <c r="W84" s="16" t="s">
        <v>332</v>
      </c>
      <c r="X84" s="9" t="s">
        <v>333</v>
      </c>
      <c r="Y84" s="59">
        <v>42258</v>
      </c>
      <c r="Z84" s="8">
        <v>6907.69</v>
      </c>
      <c r="AA84" s="8">
        <v>410.92</v>
      </c>
    </row>
    <row r="85" spans="1:27" s="8" customFormat="1" ht="16.5" customHeight="1">
      <c r="A85" s="60" t="s">
        <v>158</v>
      </c>
      <c r="B85" s="61" t="s">
        <v>133</v>
      </c>
      <c r="C85" s="62" t="s">
        <v>134</v>
      </c>
      <c r="D85" s="63" t="s">
        <v>323</v>
      </c>
      <c r="E85" s="64" t="s">
        <v>34</v>
      </c>
      <c r="F85" s="65">
        <v>1199</v>
      </c>
      <c r="G85" s="66" t="s">
        <v>334</v>
      </c>
      <c r="H85" s="67" t="s">
        <v>36</v>
      </c>
      <c r="I85" s="68"/>
      <c r="J85" s="68">
        <v>7630.42</v>
      </c>
      <c r="K85" s="68"/>
      <c r="L85" s="68">
        <v>460.21</v>
      </c>
      <c r="M85" s="69" t="s">
        <v>37</v>
      </c>
      <c r="N85" s="69" t="s">
        <v>37</v>
      </c>
      <c r="O85" s="70" t="s">
        <v>335</v>
      </c>
      <c r="P85" s="71">
        <v>0</v>
      </c>
      <c r="Q85" s="71">
        <v>0</v>
      </c>
      <c r="R85" s="71">
        <v>0</v>
      </c>
      <c r="S85" s="72">
        <v>-6577.9400000000005</v>
      </c>
      <c r="T85" s="72">
        <v>-1052.48</v>
      </c>
      <c r="U85" s="71" t="s">
        <v>38</v>
      </c>
      <c r="V85" s="70" t="s">
        <v>336</v>
      </c>
      <c r="W85" s="16" t="s">
        <v>337</v>
      </c>
      <c r="X85" s="9" t="s">
        <v>338</v>
      </c>
      <c r="Y85" s="59">
        <v>42289</v>
      </c>
      <c r="Z85" s="8">
        <v>7555.69</v>
      </c>
      <c r="AA85" s="8">
        <v>460.21</v>
      </c>
    </row>
    <row r="86" spans="1:27" s="8" customFormat="1" ht="16.5" customHeight="1">
      <c r="A86" s="60" t="s">
        <v>218</v>
      </c>
      <c r="B86" s="61" t="s">
        <v>202</v>
      </c>
      <c r="C86" s="62" t="s">
        <v>203</v>
      </c>
      <c r="D86" s="63" t="s">
        <v>323</v>
      </c>
      <c r="E86" s="64" t="s">
        <v>34</v>
      </c>
      <c r="F86" s="65">
        <v>1212</v>
      </c>
      <c r="G86" s="66" t="s">
        <v>339</v>
      </c>
      <c r="H86" s="67" t="s">
        <v>36</v>
      </c>
      <c r="I86" s="68"/>
      <c r="J86" s="68">
        <v>11241.29</v>
      </c>
      <c r="K86" s="68"/>
      <c r="L86" s="68">
        <v>684.4</v>
      </c>
      <c r="M86" s="69" t="s">
        <v>37</v>
      </c>
      <c r="N86" s="69" t="s">
        <v>37</v>
      </c>
      <c r="O86" s="70">
        <v>979</v>
      </c>
      <c r="P86" s="71">
        <v>0</v>
      </c>
      <c r="Q86" s="71">
        <v>0</v>
      </c>
      <c r="R86" s="71">
        <v>0</v>
      </c>
      <c r="S86" s="72">
        <v>-9690.77</v>
      </c>
      <c r="T86" s="72">
        <v>-1550.52</v>
      </c>
      <c r="U86" s="71" t="s">
        <v>38</v>
      </c>
      <c r="V86" s="70" t="s">
        <v>340</v>
      </c>
      <c r="W86" s="16" t="s">
        <v>341</v>
      </c>
      <c r="X86" s="9" t="s">
        <v>342</v>
      </c>
      <c r="Y86" s="59">
        <v>42293</v>
      </c>
      <c r="Z86" s="8">
        <v>11241.29</v>
      </c>
      <c r="AA86" s="8">
        <v>684.4</v>
      </c>
    </row>
    <row r="87" spans="1:27" s="8" customFormat="1" ht="16.5" customHeight="1">
      <c r="A87" s="60" t="s">
        <v>218</v>
      </c>
      <c r="B87" s="61">
        <v>6141106141074</v>
      </c>
      <c r="C87" s="62" t="s">
        <v>139</v>
      </c>
      <c r="D87" s="63" t="s">
        <v>323</v>
      </c>
      <c r="E87" s="64" t="s">
        <v>34</v>
      </c>
      <c r="F87" s="65">
        <v>1216</v>
      </c>
      <c r="G87" s="66" t="s">
        <v>343</v>
      </c>
      <c r="H87" s="67" t="s">
        <v>36</v>
      </c>
      <c r="I87" s="68"/>
      <c r="J87" s="68">
        <v>23430.27</v>
      </c>
      <c r="K87" s="68"/>
      <c r="L87" s="68">
        <v>1426.5</v>
      </c>
      <c r="M87" s="69" t="s">
        <v>37</v>
      </c>
      <c r="N87" s="69" t="s">
        <v>37</v>
      </c>
      <c r="O87" s="70" t="s">
        <v>344</v>
      </c>
      <c r="P87" s="71">
        <v>0</v>
      </c>
      <c r="Q87" s="71">
        <v>0</v>
      </c>
      <c r="R87" s="71">
        <v>0</v>
      </c>
      <c r="S87" s="72">
        <v>-23430.27</v>
      </c>
      <c r="T87" s="72">
        <v>0</v>
      </c>
      <c r="U87" s="71" t="s">
        <v>38</v>
      </c>
      <c r="V87" s="70" t="s">
        <v>345</v>
      </c>
      <c r="W87" s="16" t="s">
        <v>346</v>
      </c>
      <c r="X87" s="9" t="s">
        <v>347</v>
      </c>
      <c r="Y87" s="59">
        <v>42289</v>
      </c>
      <c r="Z87" s="8">
        <v>23420.28</v>
      </c>
      <c r="AA87" s="8">
        <v>1426.5</v>
      </c>
    </row>
    <row r="88" spans="1:27" s="8" customFormat="1" ht="16.5" customHeight="1">
      <c r="A88" s="60" t="s">
        <v>238</v>
      </c>
      <c r="B88" s="61" t="s">
        <v>133</v>
      </c>
      <c r="C88" s="62" t="s">
        <v>134</v>
      </c>
      <c r="D88" s="63" t="s">
        <v>323</v>
      </c>
      <c r="E88" s="64" t="s">
        <v>34</v>
      </c>
      <c r="F88" s="65">
        <v>1221</v>
      </c>
      <c r="G88" s="66" t="s">
        <v>348</v>
      </c>
      <c r="H88" s="67" t="s">
        <v>36</v>
      </c>
      <c r="I88" s="68"/>
      <c r="J88" s="68">
        <v>2595.5700000000002</v>
      </c>
      <c r="K88" s="68"/>
      <c r="L88" s="68">
        <v>156.72</v>
      </c>
      <c r="M88" s="69" t="s">
        <v>37</v>
      </c>
      <c r="N88" s="69" t="s">
        <v>37</v>
      </c>
      <c r="O88" s="70" t="s">
        <v>349</v>
      </c>
      <c r="P88" s="71">
        <v>0</v>
      </c>
      <c r="Q88" s="71">
        <v>0</v>
      </c>
      <c r="R88" s="71">
        <v>0</v>
      </c>
      <c r="S88" s="72">
        <v>-2595.5700000000002</v>
      </c>
      <c r="T88" s="72">
        <v>0</v>
      </c>
      <c r="U88" s="71" t="s">
        <v>38</v>
      </c>
      <c r="V88" s="70" t="s">
        <v>350</v>
      </c>
      <c r="W88" s="16" t="s">
        <v>351</v>
      </c>
      <c r="X88" s="9" t="s">
        <v>352</v>
      </c>
      <c r="Y88" s="59">
        <v>42200</v>
      </c>
      <c r="Z88" s="8">
        <v>2456.2399999999998</v>
      </c>
      <c r="AA88" s="8">
        <v>156.72</v>
      </c>
    </row>
    <row r="89" spans="1:27" s="8" customFormat="1" ht="16.5" customHeight="1">
      <c r="A89" s="60" t="s">
        <v>238</v>
      </c>
      <c r="B89" s="61" t="s">
        <v>243</v>
      </c>
      <c r="C89" s="62" t="s">
        <v>244</v>
      </c>
      <c r="D89" s="63" t="s">
        <v>323</v>
      </c>
      <c r="E89" s="64" t="s">
        <v>34</v>
      </c>
      <c r="F89" s="65">
        <v>1223</v>
      </c>
      <c r="G89" s="66" t="s">
        <v>353</v>
      </c>
      <c r="H89" s="67" t="s">
        <v>36</v>
      </c>
      <c r="I89" s="68"/>
      <c r="J89" s="68">
        <v>15319.66</v>
      </c>
      <c r="K89" s="68"/>
      <c r="L89" s="68">
        <v>925</v>
      </c>
      <c r="M89" s="69" t="s">
        <v>37</v>
      </c>
      <c r="N89" s="69" t="s">
        <v>37</v>
      </c>
      <c r="O89" s="70" t="s">
        <v>354</v>
      </c>
      <c r="P89" s="71">
        <v>0</v>
      </c>
      <c r="Q89" s="71">
        <v>0</v>
      </c>
      <c r="R89" s="71">
        <v>0</v>
      </c>
      <c r="S89" s="72">
        <v>-15319.66</v>
      </c>
      <c r="T89" s="72">
        <v>0</v>
      </c>
      <c r="U89" s="71" t="s">
        <v>38</v>
      </c>
      <c r="V89" s="70" t="s">
        <v>355</v>
      </c>
      <c r="W89" s="16" t="s">
        <v>356</v>
      </c>
      <c r="X89" s="9" t="s">
        <v>357</v>
      </c>
      <c r="Y89" s="59">
        <v>42216</v>
      </c>
      <c r="Z89" s="8">
        <v>15217.35</v>
      </c>
      <c r="AA89" s="8">
        <v>925</v>
      </c>
    </row>
    <row r="90" spans="1:27" s="8" customFormat="1" ht="16.5" customHeight="1">
      <c r="A90" s="60" t="s">
        <v>306</v>
      </c>
      <c r="B90" s="61" t="s">
        <v>243</v>
      </c>
      <c r="C90" s="62" t="s">
        <v>244</v>
      </c>
      <c r="D90" s="63" t="s">
        <v>323</v>
      </c>
      <c r="E90" s="64" t="s">
        <v>34</v>
      </c>
      <c r="F90" s="65">
        <v>1242</v>
      </c>
      <c r="G90" s="66" t="s">
        <v>358</v>
      </c>
      <c r="H90" s="67" t="s">
        <v>36</v>
      </c>
      <c r="I90" s="68"/>
      <c r="J90" s="68">
        <v>16306.18</v>
      </c>
      <c r="K90" s="68"/>
      <c r="L90" s="68">
        <v>985</v>
      </c>
      <c r="M90" s="69" t="s">
        <v>37</v>
      </c>
      <c r="N90" s="69" t="s">
        <v>37</v>
      </c>
      <c r="O90" s="70" t="s">
        <v>359</v>
      </c>
      <c r="P90" s="71">
        <v>0</v>
      </c>
      <c r="Q90" s="71">
        <v>0</v>
      </c>
      <c r="R90" s="71">
        <v>0</v>
      </c>
      <c r="S90" s="72">
        <v>-16306.18</v>
      </c>
      <c r="T90" s="72">
        <v>0</v>
      </c>
      <c r="U90" s="71" t="s">
        <v>38</v>
      </c>
      <c r="V90" s="70" t="s">
        <v>360</v>
      </c>
      <c r="W90" s="16" t="s">
        <v>361</v>
      </c>
      <c r="X90" s="9" t="s">
        <v>362</v>
      </c>
      <c r="Y90" s="59">
        <v>42182</v>
      </c>
      <c r="Z90" s="8">
        <v>15249.37</v>
      </c>
      <c r="AA90" s="8">
        <v>985</v>
      </c>
    </row>
    <row r="91" spans="1:27" s="8" customFormat="1" ht="16.5" customHeight="1" thickBot="1">
      <c r="A91" s="33"/>
      <c r="B91" s="14"/>
      <c r="C91" s="18"/>
      <c r="D91" s="24"/>
      <c r="E91" s="22"/>
      <c r="F91" s="23"/>
      <c r="G91" s="26"/>
      <c r="H91" s="11"/>
      <c r="I91" s="29"/>
      <c r="J91" s="29"/>
      <c r="K91" s="29"/>
      <c r="L91" s="29"/>
      <c r="M91" s="25"/>
      <c r="N91" s="25"/>
      <c r="O91" s="15"/>
      <c r="P91" s="20"/>
      <c r="Q91" s="20"/>
      <c r="R91" s="20"/>
      <c r="S91" s="31"/>
      <c r="T91" s="31"/>
      <c r="U91" s="20"/>
      <c r="V91" s="15"/>
      <c r="W91" s="16"/>
      <c r="X91" s="9"/>
    </row>
    <row r="92" spans="1:27" ht="21" customHeight="1" thickBot="1">
      <c r="A92" s="12"/>
      <c r="B92" s="13" t="s">
        <v>13</v>
      </c>
      <c r="C92" s="17"/>
      <c r="D92" s="17"/>
      <c r="E92" s="17"/>
      <c r="F92" s="17"/>
      <c r="G92" s="17"/>
      <c r="H92" s="17"/>
      <c r="I92" s="30">
        <f>SUBTOTAL(9,I9:I91)</f>
        <v>1661580.1800000009</v>
      </c>
      <c r="J92" s="30">
        <f>SUBTOTAL(9,J9:J91)</f>
        <v>89813.65</v>
      </c>
      <c r="K92" s="30">
        <f>SUBTOTAL(9,K9:K91)</f>
        <v>100266.4</v>
      </c>
      <c r="L92" s="30">
        <f>SUBTOTAL(9,L9:L91)</f>
        <v>5447.1299999999992</v>
      </c>
      <c r="M92" s="17"/>
      <c r="N92" s="17"/>
      <c r="O92" s="17"/>
      <c r="P92" s="21"/>
      <c r="Q92" s="21"/>
      <c r="R92" s="21"/>
      <c r="S92" s="30">
        <f>SUBTOTAL(9,S9:S91)</f>
        <v>1562744.1600000008</v>
      </c>
      <c r="T92" s="30">
        <f>SUBTOTAL(9,T9:T91)</f>
        <v>9022.3700000000008</v>
      </c>
      <c r="U92" s="21"/>
      <c r="V92" s="17"/>
      <c r="W92" s="17"/>
      <c r="X92" s="10"/>
    </row>
    <row r="93" spans="1:27">
      <c r="C93" s="3"/>
      <c r="K93" s="73">
        <f>+K92-L92</f>
        <v>94819.26999999999</v>
      </c>
      <c r="S93" s="75">
        <f>+S92+T92</f>
        <v>1571766.530000001</v>
      </c>
    </row>
    <row r="94" spans="1:27">
      <c r="C94" s="3"/>
      <c r="K94" s="73"/>
    </row>
    <row r="95" spans="1:27">
      <c r="C95" s="3"/>
      <c r="K95" s="73"/>
    </row>
    <row r="96" spans="1:27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</sheetData>
  <mergeCells count="26">
    <mergeCell ref="T7:T8"/>
    <mergeCell ref="X7:X8"/>
    <mergeCell ref="A5:X5"/>
    <mergeCell ref="A4:X4"/>
    <mergeCell ref="O7:O8"/>
    <mergeCell ref="R7:R8"/>
    <mergeCell ref="U7:U8"/>
    <mergeCell ref="V7:V8"/>
    <mergeCell ref="Q7:Q8"/>
    <mergeCell ref="G7:G8"/>
    <mergeCell ref="C7:C8"/>
    <mergeCell ref="M7:M8"/>
    <mergeCell ref="N7:N8"/>
    <mergeCell ref="D7:D8"/>
    <mergeCell ref="I7:J7"/>
    <mergeCell ref="K7:L7"/>
    <mergeCell ref="P7:P8"/>
    <mergeCell ref="E7:F7"/>
    <mergeCell ref="A1:C1"/>
    <mergeCell ref="A6:C6"/>
    <mergeCell ref="A2:C2"/>
    <mergeCell ref="A3:X3"/>
    <mergeCell ref="H7:H8"/>
    <mergeCell ref="W7:W8"/>
    <mergeCell ref="A7:A8"/>
    <mergeCell ref="B7:B8"/>
  </mergeCells>
  <phoneticPr fontId="0" type="noConversion"/>
  <printOptions horizontalCentered="1"/>
  <pageMargins left="0.39370078740157483" right="0.31496062992125984" top="0.78740157480314965" bottom="0.78740157480314965" header="1.2204724409448819" footer="0.39370078740157483"/>
  <pageSetup scale="30" fitToHeight="500" orientation="portrait" horizontalDpi="120" verticalDpi="144" r:id="rId1"/>
  <headerFooter alignWithMargins="0">
    <oddFooter>&amp;CPag.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topLeftCell="A61" workbookViewId="0">
      <selection activeCell="H73" sqref="H73"/>
    </sheetView>
  </sheetViews>
  <sheetFormatPr baseColWidth="10" defaultRowHeight="12.75"/>
  <cols>
    <col min="3" max="3" width="3.5703125" customWidth="1"/>
    <col min="6" max="6" width="3.28515625" customWidth="1"/>
    <col min="8" max="8" width="12.85546875" bestFit="1" customWidth="1"/>
  </cols>
  <sheetData>
    <row r="1" spans="1:9">
      <c r="A1" t="s">
        <v>363</v>
      </c>
      <c r="B1" t="s">
        <v>364</v>
      </c>
      <c r="C1" t="s">
        <v>365</v>
      </c>
      <c r="D1" t="s">
        <v>366</v>
      </c>
      <c r="E1" t="s">
        <v>367</v>
      </c>
      <c r="F1" t="s">
        <v>368</v>
      </c>
      <c r="G1" t="s">
        <v>369</v>
      </c>
      <c r="H1" t="s">
        <v>370</v>
      </c>
      <c r="I1" t="s">
        <v>371</v>
      </c>
    </row>
    <row r="2" spans="1:9">
      <c r="A2" t="s">
        <v>372</v>
      </c>
      <c r="B2" t="s">
        <v>373</v>
      </c>
      <c r="C2" t="s">
        <v>374</v>
      </c>
      <c r="D2" t="s">
        <v>375</v>
      </c>
      <c r="E2">
        <v>2100</v>
      </c>
      <c r="F2" t="s">
        <v>376</v>
      </c>
      <c r="G2">
        <v>16.694099999999999</v>
      </c>
      <c r="H2">
        <v>35057.61</v>
      </c>
      <c r="I2" t="s">
        <v>377</v>
      </c>
    </row>
    <row r="3" spans="1:9">
      <c r="A3" t="s">
        <v>378</v>
      </c>
      <c r="B3" t="s">
        <v>379</v>
      </c>
      <c r="C3" t="s">
        <v>374</v>
      </c>
      <c r="D3" t="s">
        <v>375</v>
      </c>
      <c r="E3">
        <v>2210</v>
      </c>
      <c r="F3" t="s">
        <v>376</v>
      </c>
      <c r="G3">
        <v>16.694099999999999</v>
      </c>
      <c r="H3">
        <v>36893.961000000003</v>
      </c>
      <c r="I3" t="s">
        <v>377</v>
      </c>
    </row>
    <row r="4" spans="1:9">
      <c r="A4" t="s">
        <v>380</v>
      </c>
      <c r="B4" t="s">
        <v>381</v>
      </c>
      <c r="C4" t="s">
        <v>374</v>
      </c>
      <c r="D4" t="s">
        <v>375</v>
      </c>
      <c r="E4">
        <v>2210</v>
      </c>
      <c r="F4" t="s">
        <v>376</v>
      </c>
      <c r="G4">
        <v>16.694099999999999</v>
      </c>
      <c r="H4">
        <v>36893.961000000003</v>
      </c>
      <c r="I4" t="s">
        <v>377</v>
      </c>
    </row>
    <row r="5" spans="1:9">
      <c r="A5" t="s">
        <v>382</v>
      </c>
      <c r="B5" t="s">
        <v>383</v>
      </c>
      <c r="C5" t="s">
        <v>374</v>
      </c>
      <c r="D5" t="s">
        <v>375</v>
      </c>
      <c r="E5">
        <v>2210</v>
      </c>
      <c r="F5" t="s">
        <v>376</v>
      </c>
      <c r="G5">
        <v>16.694099999999999</v>
      </c>
      <c r="H5">
        <v>36893.961000000003</v>
      </c>
      <c r="I5" t="s">
        <v>377</v>
      </c>
    </row>
    <row r="6" spans="1:9">
      <c r="A6" t="s">
        <v>384</v>
      </c>
      <c r="B6" t="s">
        <v>385</v>
      </c>
      <c r="C6" t="s">
        <v>374</v>
      </c>
      <c r="D6" t="s">
        <v>375</v>
      </c>
      <c r="E6">
        <v>2210</v>
      </c>
      <c r="F6" t="s">
        <v>376</v>
      </c>
      <c r="G6">
        <v>16.694099999999999</v>
      </c>
      <c r="H6">
        <v>36893.961000000003</v>
      </c>
      <c r="I6" t="s">
        <v>377</v>
      </c>
    </row>
    <row r="7" spans="1:9">
      <c r="A7" t="s">
        <v>386</v>
      </c>
      <c r="B7" t="s">
        <v>387</v>
      </c>
      <c r="C7" t="s">
        <v>374</v>
      </c>
      <c r="D7" t="s">
        <v>375</v>
      </c>
      <c r="E7">
        <v>2710</v>
      </c>
      <c r="F7" t="s">
        <v>376</v>
      </c>
      <c r="G7">
        <v>16.694099999999999</v>
      </c>
      <c r="H7">
        <v>45241.010999999999</v>
      </c>
      <c r="I7" t="s">
        <v>377</v>
      </c>
    </row>
    <row r="8" spans="1:9">
      <c r="A8" t="s">
        <v>388</v>
      </c>
      <c r="B8" t="s">
        <v>389</v>
      </c>
      <c r="C8" t="s">
        <v>374</v>
      </c>
      <c r="D8" t="s">
        <v>375</v>
      </c>
      <c r="E8">
        <v>1850</v>
      </c>
      <c r="F8" t="s">
        <v>376</v>
      </c>
      <c r="G8">
        <v>16.694099999999999</v>
      </c>
      <c r="H8">
        <v>30884.084999999999</v>
      </c>
      <c r="I8" t="s">
        <v>377</v>
      </c>
    </row>
    <row r="9" spans="1:9">
      <c r="A9" t="s">
        <v>390</v>
      </c>
      <c r="B9" t="s">
        <v>391</v>
      </c>
      <c r="C9" t="s">
        <v>374</v>
      </c>
      <c r="D9" t="s">
        <v>375</v>
      </c>
      <c r="E9">
        <v>4380</v>
      </c>
      <c r="F9" t="s">
        <v>376</v>
      </c>
      <c r="G9">
        <v>16.694099999999999</v>
      </c>
      <c r="H9">
        <v>73120.157999999996</v>
      </c>
      <c r="I9" t="s">
        <v>377</v>
      </c>
    </row>
    <row r="10" spans="1:9">
      <c r="A10" t="s">
        <v>392</v>
      </c>
      <c r="B10" t="s">
        <v>393</v>
      </c>
      <c r="C10" t="s">
        <v>374</v>
      </c>
      <c r="D10" t="s">
        <v>375</v>
      </c>
      <c r="E10">
        <v>2841</v>
      </c>
      <c r="F10" t="s">
        <v>376</v>
      </c>
      <c r="G10">
        <v>16.694099999999999</v>
      </c>
      <c r="H10">
        <v>47427.938099999999</v>
      </c>
      <c r="I10" t="s">
        <v>394</v>
      </c>
    </row>
    <row r="11" spans="1:9">
      <c r="A11" t="s">
        <v>395</v>
      </c>
      <c r="B11" t="s">
        <v>396</v>
      </c>
      <c r="C11" t="s">
        <v>374</v>
      </c>
      <c r="D11" t="s">
        <v>375</v>
      </c>
      <c r="E11">
        <v>2841</v>
      </c>
      <c r="F11" t="s">
        <v>376</v>
      </c>
      <c r="G11">
        <v>16.687799999999999</v>
      </c>
      <c r="H11">
        <v>47410.039799999999</v>
      </c>
      <c r="I11" t="s">
        <v>394</v>
      </c>
    </row>
    <row r="12" spans="1:9">
      <c r="A12" t="s">
        <v>397</v>
      </c>
      <c r="B12" t="s">
        <v>398</v>
      </c>
      <c r="C12" t="s">
        <v>374</v>
      </c>
      <c r="D12" t="s">
        <v>375</v>
      </c>
      <c r="E12">
        <v>1800</v>
      </c>
      <c r="F12" t="s">
        <v>376</v>
      </c>
      <c r="G12">
        <v>16.5762</v>
      </c>
      <c r="H12">
        <v>29837.16</v>
      </c>
      <c r="I12" t="s">
        <v>377</v>
      </c>
    </row>
    <row r="13" spans="1:9">
      <c r="A13" t="s">
        <v>399</v>
      </c>
      <c r="B13" t="s">
        <v>400</v>
      </c>
      <c r="C13" t="s">
        <v>374</v>
      </c>
      <c r="D13" t="s">
        <v>375</v>
      </c>
      <c r="E13">
        <v>1850</v>
      </c>
      <c r="F13" t="s">
        <v>376</v>
      </c>
      <c r="G13">
        <v>16.5762</v>
      </c>
      <c r="H13">
        <v>30665.97</v>
      </c>
      <c r="I13" t="s">
        <v>377</v>
      </c>
    </row>
    <row r="14" spans="1:9">
      <c r="A14" t="s">
        <v>401</v>
      </c>
      <c r="B14" t="s">
        <v>402</v>
      </c>
      <c r="C14" t="s">
        <v>374</v>
      </c>
      <c r="D14" t="s">
        <v>375</v>
      </c>
      <c r="E14">
        <v>2100</v>
      </c>
      <c r="F14" t="s">
        <v>376</v>
      </c>
      <c r="G14">
        <v>16.5762</v>
      </c>
      <c r="H14">
        <v>34810.019999999997</v>
      </c>
      <c r="I14" t="s">
        <v>86</v>
      </c>
    </row>
    <row r="15" spans="1:9">
      <c r="A15" t="s">
        <v>403</v>
      </c>
      <c r="B15" t="s">
        <v>404</v>
      </c>
      <c r="C15" t="s">
        <v>374</v>
      </c>
      <c r="D15" t="s">
        <v>375</v>
      </c>
      <c r="E15">
        <v>4405</v>
      </c>
      <c r="F15" t="s">
        <v>376</v>
      </c>
      <c r="G15">
        <v>16.546399999999998</v>
      </c>
      <c r="H15">
        <v>72886.892000000007</v>
      </c>
      <c r="I15" t="s">
        <v>377</v>
      </c>
    </row>
    <row r="16" spans="1:9">
      <c r="A16" t="s">
        <v>405</v>
      </c>
      <c r="B16" t="s">
        <v>406</v>
      </c>
      <c r="C16" t="s">
        <v>374</v>
      </c>
      <c r="D16" t="s">
        <v>407</v>
      </c>
      <c r="F16" t="s">
        <v>376</v>
      </c>
      <c r="G16">
        <v>16.546399999999998</v>
      </c>
      <c r="I16" t="s">
        <v>377</v>
      </c>
    </row>
    <row r="17" spans="1:9">
      <c r="A17" t="s">
        <v>408</v>
      </c>
      <c r="B17" t="s">
        <v>409</v>
      </c>
      <c r="C17" t="s">
        <v>374</v>
      </c>
      <c r="D17" t="s">
        <v>375</v>
      </c>
      <c r="E17">
        <v>2105</v>
      </c>
      <c r="F17" t="s">
        <v>376</v>
      </c>
      <c r="G17">
        <v>16.546399999999998</v>
      </c>
      <c r="H17">
        <v>34830.171999999999</v>
      </c>
      <c r="I17" t="s">
        <v>377</v>
      </c>
    </row>
    <row r="18" spans="1:9">
      <c r="A18" t="s">
        <v>410</v>
      </c>
      <c r="B18" t="s">
        <v>411</v>
      </c>
      <c r="C18" t="s">
        <v>374</v>
      </c>
      <c r="D18" t="s">
        <v>375</v>
      </c>
      <c r="E18">
        <v>2037</v>
      </c>
      <c r="F18" t="s">
        <v>376</v>
      </c>
      <c r="G18">
        <v>16.546399999999998</v>
      </c>
      <c r="H18">
        <v>33705.016799999998</v>
      </c>
      <c r="I18" t="s">
        <v>377</v>
      </c>
    </row>
    <row r="19" spans="1:9">
      <c r="A19" t="s">
        <v>412</v>
      </c>
      <c r="B19" t="s">
        <v>413</v>
      </c>
      <c r="C19" t="s">
        <v>374</v>
      </c>
      <c r="D19" t="s">
        <v>375</v>
      </c>
      <c r="E19">
        <v>2775</v>
      </c>
      <c r="F19" t="s">
        <v>376</v>
      </c>
      <c r="G19">
        <v>16.546399999999998</v>
      </c>
      <c r="H19">
        <v>45916.26</v>
      </c>
      <c r="I19" t="s">
        <v>377</v>
      </c>
    </row>
    <row r="20" spans="1:9">
      <c r="A20" t="s">
        <v>414</v>
      </c>
      <c r="B20" t="s">
        <v>415</v>
      </c>
      <c r="C20" t="s">
        <v>374</v>
      </c>
      <c r="D20" t="s">
        <v>375</v>
      </c>
      <c r="E20">
        <v>4220</v>
      </c>
      <c r="F20" t="s">
        <v>376</v>
      </c>
      <c r="G20">
        <v>16.546399999999998</v>
      </c>
      <c r="H20">
        <v>69825.808000000005</v>
      </c>
      <c r="I20" t="s">
        <v>377</v>
      </c>
    </row>
    <row r="21" spans="1:9">
      <c r="A21" t="s">
        <v>416</v>
      </c>
      <c r="B21" t="s">
        <v>417</v>
      </c>
      <c r="C21" t="s">
        <v>374</v>
      </c>
      <c r="D21" t="s">
        <v>407</v>
      </c>
      <c r="F21" t="s">
        <v>376</v>
      </c>
      <c r="G21">
        <v>16.546399999999998</v>
      </c>
      <c r="I21" t="s">
        <v>377</v>
      </c>
    </row>
    <row r="22" spans="1:9">
      <c r="A22" t="s">
        <v>418</v>
      </c>
      <c r="B22" t="s">
        <v>419</v>
      </c>
      <c r="C22" t="s">
        <v>374</v>
      </c>
      <c r="D22" t="s">
        <v>375</v>
      </c>
      <c r="E22">
        <v>1750</v>
      </c>
      <c r="F22" t="s">
        <v>376</v>
      </c>
      <c r="G22">
        <v>16.546399999999998</v>
      </c>
      <c r="H22">
        <v>28956.2</v>
      </c>
      <c r="I22" t="s">
        <v>377</v>
      </c>
    </row>
    <row r="23" spans="1:9">
      <c r="A23" t="s">
        <v>420</v>
      </c>
      <c r="B23" t="s">
        <v>421</v>
      </c>
      <c r="C23" t="s">
        <v>374</v>
      </c>
      <c r="D23" t="s">
        <v>375</v>
      </c>
      <c r="E23">
        <v>1038.2</v>
      </c>
      <c r="F23" t="s">
        <v>376</v>
      </c>
      <c r="G23">
        <v>16.546399999999998</v>
      </c>
      <c r="H23">
        <v>17178.4725</v>
      </c>
      <c r="I23" t="s">
        <v>117</v>
      </c>
    </row>
    <row r="24" spans="1:9">
      <c r="A24" t="s">
        <v>422</v>
      </c>
      <c r="B24" t="s">
        <v>423</v>
      </c>
      <c r="C24" t="s">
        <v>374</v>
      </c>
      <c r="D24" t="s">
        <v>375</v>
      </c>
      <c r="E24">
        <v>116</v>
      </c>
      <c r="F24" t="s">
        <v>376</v>
      </c>
      <c r="G24">
        <v>16.546399999999998</v>
      </c>
      <c r="H24">
        <v>1919.3824</v>
      </c>
      <c r="I24" t="s">
        <v>424</v>
      </c>
    </row>
    <row r="25" spans="1:9">
      <c r="A25" t="s">
        <v>425</v>
      </c>
      <c r="B25" t="s">
        <v>426</v>
      </c>
      <c r="C25" t="s">
        <v>374</v>
      </c>
      <c r="D25" t="s">
        <v>375</v>
      </c>
      <c r="E25">
        <v>701.8</v>
      </c>
      <c r="F25" t="s">
        <v>376</v>
      </c>
      <c r="G25">
        <v>16.417999999999999</v>
      </c>
      <c r="H25">
        <v>11522.152400000001</v>
      </c>
      <c r="I25" t="s">
        <v>427</v>
      </c>
    </row>
    <row r="26" spans="1:9">
      <c r="A26" t="s">
        <v>428</v>
      </c>
      <c r="B26" t="s">
        <v>429</v>
      </c>
      <c r="C26" t="s">
        <v>374</v>
      </c>
      <c r="D26" t="s">
        <v>375</v>
      </c>
      <c r="E26">
        <v>460.20679999999999</v>
      </c>
      <c r="F26" t="s">
        <v>376</v>
      </c>
      <c r="G26">
        <v>16.417999999999999</v>
      </c>
      <c r="H26">
        <v>7555.6751999999997</v>
      </c>
      <c r="I26" t="s">
        <v>134</v>
      </c>
    </row>
    <row r="27" spans="1:9">
      <c r="A27" t="s">
        <v>430</v>
      </c>
      <c r="B27" t="s">
        <v>431</v>
      </c>
      <c r="C27" t="s">
        <v>374</v>
      </c>
      <c r="D27" t="s">
        <v>375</v>
      </c>
      <c r="E27">
        <v>405</v>
      </c>
      <c r="F27" t="s">
        <v>376</v>
      </c>
      <c r="G27">
        <v>16.417999999999999</v>
      </c>
      <c r="H27">
        <v>6649.29</v>
      </c>
      <c r="I27" t="s">
        <v>432</v>
      </c>
    </row>
    <row r="28" spans="1:9">
      <c r="A28" t="s">
        <v>433</v>
      </c>
      <c r="B28" t="s">
        <v>434</v>
      </c>
      <c r="C28" t="s">
        <v>374</v>
      </c>
      <c r="D28" t="s">
        <v>407</v>
      </c>
      <c r="F28" t="s">
        <v>376</v>
      </c>
      <c r="G28">
        <v>16.417999999999999</v>
      </c>
      <c r="I28" t="s">
        <v>377</v>
      </c>
    </row>
    <row r="29" spans="1:9">
      <c r="A29" t="s">
        <v>435</v>
      </c>
      <c r="B29" t="s">
        <v>436</v>
      </c>
      <c r="C29" t="s">
        <v>374</v>
      </c>
      <c r="D29" t="s">
        <v>375</v>
      </c>
      <c r="E29">
        <v>1426.5</v>
      </c>
      <c r="F29" t="s">
        <v>376</v>
      </c>
      <c r="G29">
        <v>16.417999999999999</v>
      </c>
      <c r="H29">
        <v>23420.276999999998</v>
      </c>
      <c r="I29" t="s">
        <v>432</v>
      </c>
    </row>
    <row r="30" spans="1:9">
      <c r="A30" t="s">
        <v>437</v>
      </c>
      <c r="B30" t="s">
        <v>438</v>
      </c>
      <c r="C30" t="s">
        <v>439</v>
      </c>
      <c r="D30" t="s">
        <v>375</v>
      </c>
      <c r="E30">
        <v>-398.38</v>
      </c>
      <c r="F30" t="s">
        <v>376</v>
      </c>
      <c r="G30">
        <v>16.421900000000001</v>
      </c>
      <c r="H30">
        <v>-6542.1565000000001</v>
      </c>
      <c r="I30" t="s">
        <v>134</v>
      </c>
    </row>
    <row r="31" spans="1:9">
      <c r="A31" t="s">
        <v>440</v>
      </c>
      <c r="B31" t="s">
        <v>441</v>
      </c>
      <c r="C31" t="s">
        <v>439</v>
      </c>
      <c r="D31" t="s">
        <v>375</v>
      </c>
      <c r="E31">
        <v>-410.92</v>
      </c>
      <c r="F31" t="s">
        <v>376</v>
      </c>
      <c r="G31">
        <v>16.421900000000001</v>
      </c>
      <c r="H31">
        <v>-6748.0870999999997</v>
      </c>
      <c r="I31" t="s">
        <v>134</v>
      </c>
    </row>
    <row r="32" spans="1:9">
      <c r="A32" t="s">
        <v>442</v>
      </c>
      <c r="B32" t="s">
        <v>443</v>
      </c>
      <c r="C32" t="s">
        <v>374</v>
      </c>
      <c r="D32" t="s">
        <v>375</v>
      </c>
      <c r="E32">
        <v>398.38</v>
      </c>
      <c r="F32" t="s">
        <v>376</v>
      </c>
      <c r="G32">
        <v>16.421900000000001</v>
      </c>
      <c r="H32">
        <v>6542.1565000000001</v>
      </c>
      <c r="I32" t="s">
        <v>134</v>
      </c>
    </row>
    <row r="33" spans="1:9">
      <c r="A33" t="s">
        <v>444</v>
      </c>
      <c r="B33" t="s">
        <v>445</v>
      </c>
      <c r="C33" t="s">
        <v>374</v>
      </c>
      <c r="D33" t="s">
        <v>375</v>
      </c>
      <c r="E33">
        <v>410.92</v>
      </c>
      <c r="F33" t="s">
        <v>376</v>
      </c>
      <c r="G33">
        <v>16.421900000000001</v>
      </c>
      <c r="H33">
        <v>6748.0870999999997</v>
      </c>
      <c r="I33" t="s">
        <v>134</v>
      </c>
    </row>
    <row r="34" spans="1:9">
      <c r="A34" t="s">
        <v>446</v>
      </c>
      <c r="B34" t="s">
        <v>447</v>
      </c>
      <c r="C34" t="s">
        <v>439</v>
      </c>
      <c r="D34" t="s">
        <v>375</v>
      </c>
      <c r="E34">
        <v>-460.20679999999999</v>
      </c>
      <c r="F34" t="s">
        <v>376</v>
      </c>
      <c r="G34">
        <v>16.580400000000001</v>
      </c>
      <c r="H34">
        <v>-7630.4128000000001</v>
      </c>
      <c r="I34" t="s">
        <v>134</v>
      </c>
    </row>
    <row r="35" spans="1:9">
      <c r="A35" t="s">
        <v>448</v>
      </c>
      <c r="B35" t="s">
        <v>449</v>
      </c>
      <c r="C35" t="s">
        <v>374</v>
      </c>
      <c r="D35" t="s">
        <v>375</v>
      </c>
      <c r="E35">
        <v>396.73</v>
      </c>
      <c r="F35" t="s">
        <v>376</v>
      </c>
      <c r="G35">
        <v>16.580400000000001</v>
      </c>
      <c r="H35">
        <v>6577.9421000000002</v>
      </c>
      <c r="I35" t="s">
        <v>134</v>
      </c>
    </row>
    <row r="36" spans="1:9">
      <c r="A36" t="s">
        <v>450</v>
      </c>
      <c r="B36" t="s">
        <v>451</v>
      </c>
      <c r="C36" t="s">
        <v>374</v>
      </c>
      <c r="D36" t="s">
        <v>375</v>
      </c>
      <c r="E36">
        <v>520</v>
      </c>
      <c r="F36" t="s">
        <v>376</v>
      </c>
      <c r="G36">
        <v>16.580400000000001</v>
      </c>
      <c r="H36">
        <v>8621.8080000000009</v>
      </c>
      <c r="I36" t="s">
        <v>452</v>
      </c>
    </row>
    <row r="37" spans="1:9">
      <c r="A37" t="s">
        <v>453</v>
      </c>
      <c r="B37" t="s">
        <v>454</v>
      </c>
      <c r="C37" t="s">
        <v>374</v>
      </c>
      <c r="D37" t="s">
        <v>375</v>
      </c>
      <c r="E37">
        <v>1605</v>
      </c>
      <c r="F37" t="s">
        <v>376</v>
      </c>
      <c r="G37">
        <v>16.580400000000001</v>
      </c>
      <c r="H37">
        <v>26611.542000000001</v>
      </c>
      <c r="I37" t="s">
        <v>167</v>
      </c>
    </row>
    <row r="38" spans="1:9">
      <c r="A38" t="s">
        <v>455</v>
      </c>
      <c r="B38" t="s">
        <v>456</v>
      </c>
      <c r="C38" t="s">
        <v>374</v>
      </c>
      <c r="D38" t="s">
        <v>375</v>
      </c>
      <c r="E38">
        <v>1199</v>
      </c>
      <c r="F38" t="s">
        <v>376</v>
      </c>
      <c r="G38">
        <v>16.580400000000001</v>
      </c>
      <c r="H38">
        <v>19879.899600000001</v>
      </c>
      <c r="I38" t="s">
        <v>457</v>
      </c>
    </row>
    <row r="39" spans="1:9">
      <c r="A39" t="s">
        <v>458</v>
      </c>
      <c r="B39" t="s">
        <v>459</v>
      </c>
      <c r="C39" t="s">
        <v>374</v>
      </c>
      <c r="D39" t="s">
        <v>375</v>
      </c>
      <c r="E39">
        <v>1400</v>
      </c>
      <c r="F39" t="s">
        <v>376</v>
      </c>
      <c r="G39">
        <v>16.580400000000001</v>
      </c>
      <c r="H39">
        <v>23212.560000000001</v>
      </c>
      <c r="I39" t="s">
        <v>117</v>
      </c>
    </row>
    <row r="40" spans="1:9">
      <c r="A40" t="s">
        <v>460</v>
      </c>
      <c r="B40" t="s">
        <v>461</v>
      </c>
      <c r="C40" t="s">
        <v>374</v>
      </c>
      <c r="D40" t="s">
        <v>375</v>
      </c>
      <c r="E40">
        <v>253.8</v>
      </c>
      <c r="F40" t="s">
        <v>376</v>
      </c>
      <c r="G40">
        <v>16.580400000000001</v>
      </c>
      <c r="H40">
        <v>4208.1054999999997</v>
      </c>
      <c r="I40" t="s">
        <v>182</v>
      </c>
    </row>
    <row r="41" spans="1:9">
      <c r="A41" t="s">
        <v>462</v>
      </c>
      <c r="B41" t="s">
        <v>463</v>
      </c>
      <c r="C41" t="s">
        <v>374</v>
      </c>
      <c r="D41" t="s">
        <v>375</v>
      </c>
      <c r="E41">
        <v>1895</v>
      </c>
      <c r="F41" t="s">
        <v>376</v>
      </c>
      <c r="G41">
        <v>16.580400000000001</v>
      </c>
      <c r="H41">
        <v>31419.858</v>
      </c>
      <c r="I41" t="s">
        <v>464</v>
      </c>
    </row>
    <row r="42" spans="1:9">
      <c r="A42" t="s">
        <v>465</v>
      </c>
      <c r="B42" t="s">
        <v>466</v>
      </c>
      <c r="C42" t="s">
        <v>374</v>
      </c>
      <c r="D42" t="s">
        <v>375</v>
      </c>
      <c r="E42">
        <v>1802.5</v>
      </c>
      <c r="F42" t="s">
        <v>376</v>
      </c>
      <c r="G42">
        <v>16.580400000000001</v>
      </c>
      <c r="H42">
        <v>29886.170999999998</v>
      </c>
      <c r="I42" t="s">
        <v>467</v>
      </c>
    </row>
    <row r="43" spans="1:9">
      <c r="A43" t="s">
        <v>468</v>
      </c>
      <c r="B43" t="s">
        <v>469</v>
      </c>
      <c r="C43" t="s">
        <v>374</v>
      </c>
      <c r="D43" t="s">
        <v>375</v>
      </c>
      <c r="E43">
        <v>272.60000000000002</v>
      </c>
      <c r="F43" t="s">
        <v>376</v>
      </c>
      <c r="G43">
        <v>16.425000000000001</v>
      </c>
      <c r="H43">
        <v>4477.4549999999999</v>
      </c>
      <c r="I43" t="s">
        <v>470</v>
      </c>
    </row>
    <row r="44" spans="1:9">
      <c r="A44" t="s">
        <v>471</v>
      </c>
      <c r="B44" t="s">
        <v>472</v>
      </c>
      <c r="C44" t="s">
        <v>374</v>
      </c>
      <c r="D44" t="s">
        <v>375</v>
      </c>
      <c r="E44">
        <v>684.4</v>
      </c>
      <c r="F44" t="s">
        <v>376</v>
      </c>
      <c r="G44">
        <v>16.425000000000001</v>
      </c>
      <c r="H44">
        <v>11241.27</v>
      </c>
      <c r="I44" t="s">
        <v>473</v>
      </c>
    </row>
    <row r="45" spans="1:9">
      <c r="A45" t="s">
        <v>474</v>
      </c>
      <c r="B45" t="s">
        <v>475</v>
      </c>
      <c r="C45" t="s">
        <v>374</v>
      </c>
      <c r="D45" t="s">
        <v>375</v>
      </c>
      <c r="E45">
        <v>490.9</v>
      </c>
      <c r="F45" t="s">
        <v>376</v>
      </c>
      <c r="G45">
        <v>16.425000000000001</v>
      </c>
      <c r="H45">
        <v>8063.0325000000003</v>
      </c>
      <c r="I45" t="s">
        <v>377</v>
      </c>
    </row>
    <row r="46" spans="1:9">
      <c r="A46" t="s">
        <v>476</v>
      </c>
      <c r="B46" t="s">
        <v>477</v>
      </c>
      <c r="C46" t="s">
        <v>374</v>
      </c>
      <c r="D46" t="s">
        <v>375</v>
      </c>
      <c r="E46">
        <v>1850.2</v>
      </c>
      <c r="F46" t="s">
        <v>376</v>
      </c>
      <c r="G46">
        <v>16.425000000000001</v>
      </c>
      <c r="H46">
        <v>30389.535</v>
      </c>
      <c r="I46" t="s">
        <v>478</v>
      </c>
    </row>
    <row r="47" spans="1:9">
      <c r="A47" t="s">
        <v>479</v>
      </c>
      <c r="B47" t="s">
        <v>480</v>
      </c>
      <c r="C47" t="s">
        <v>439</v>
      </c>
      <c r="D47" t="s">
        <v>375</v>
      </c>
      <c r="E47">
        <v>-684.4</v>
      </c>
      <c r="F47" t="s">
        <v>376</v>
      </c>
      <c r="G47">
        <v>16.425000000000001</v>
      </c>
      <c r="H47">
        <v>-11241.27</v>
      </c>
      <c r="I47" t="s">
        <v>473</v>
      </c>
    </row>
    <row r="48" spans="1:9">
      <c r="A48" t="s">
        <v>481</v>
      </c>
      <c r="B48" t="s">
        <v>482</v>
      </c>
      <c r="C48" t="s">
        <v>374</v>
      </c>
      <c r="D48" t="s">
        <v>407</v>
      </c>
      <c r="E48">
        <v>0</v>
      </c>
      <c r="F48" t="s">
        <v>376</v>
      </c>
      <c r="G48">
        <v>16.425000000000001</v>
      </c>
      <c r="H48">
        <v>0</v>
      </c>
      <c r="I48" t="s">
        <v>473</v>
      </c>
    </row>
    <row r="49" spans="1:9">
      <c r="A49" t="s">
        <v>483</v>
      </c>
      <c r="B49" t="s">
        <v>484</v>
      </c>
      <c r="C49" t="s">
        <v>374</v>
      </c>
      <c r="D49" t="s">
        <v>375</v>
      </c>
      <c r="E49">
        <v>590</v>
      </c>
      <c r="F49" t="s">
        <v>376</v>
      </c>
      <c r="G49">
        <v>16.425000000000001</v>
      </c>
      <c r="H49">
        <v>9690.75</v>
      </c>
      <c r="I49" t="s">
        <v>377</v>
      </c>
    </row>
    <row r="50" spans="1:9">
      <c r="A50" t="s">
        <v>485</v>
      </c>
      <c r="B50" t="s">
        <v>486</v>
      </c>
      <c r="C50" t="s">
        <v>374</v>
      </c>
      <c r="D50" t="s">
        <v>375</v>
      </c>
      <c r="E50">
        <v>1133.1199999999999</v>
      </c>
      <c r="F50" t="s">
        <v>376</v>
      </c>
      <c r="G50">
        <v>16.425000000000001</v>
      </c>
      <c r="H50">
        <v>18611.495999999999</v>
      </c>
      <c r="I50" t="s">
        <v>432</v>
      </c>
    </row>
    <row r="51" spans="1:9">
      <c r="A51" t="s">
        <v>487</v>
      </c>
      <c r="B51" t="s">
        <v>488</v>
      </c>
      <c r="C51" t="s">
        <v>439</v>
      </c>
      <c r="D51" t="s">
        <v>375</v>
      </c>
      <c r="E51">
        <v>-1426.5</v>
      </c>
      <c r="F51" t="s">
        <v>376</v>
      </c>
      <c r="G51">
        <v>16.425000000000001</v>
      </c>
      <c r="H51">
        <v>-23430.262500000001</v>
      </c>
      <c r="I51" t="s">
        <v>432</v>
      </c>
    </row>
    <row r="52" spans="1:9">
      <c r="A52" t="s">
        <v>489</v>
      </c>
      <c r="B52" t="s">
        <v>490</v>
      </c>
      <c r="C52" t="s">
        <v>374</v>
      </c>
      <c r="D52" t="s">
        <v>375</v>
      </c>
      <c r="E52">
        <v>250</v>
      </c>
      <c r="F52" t="s">
        <v>376</v>
      </c>
      <c r="G52">
        <v>16.425000000000001</v>
      </c>
      <c r="H52">
        <v>4106.25</v>
      </c>
      <c r="I52" t="s">
        <v>377</v>
      </c>
    </row>
    <row r="53" spans="1:9">
      <c r="A53" t="s">
        <v>491</v>
      </c>
      <c r="B53" t="s">
        <v>492</v>
      </c>
      <c r="C53" t="s">
        <v>374</v>
      </c>
      <c r="D53" t="s">
        <v>375</v>
      </c>
      <c r="E53">
        <v>1862</v>
      </c>
      <c r="F53" t="s">
        <v>376</v>
      </c>
      <c r="G53">
        <v>16.425000000000001</v>
      </c>
      <c r="H53">
        <v>30583.35</v>
      </c>
      <c r="I53" t="s">
        <v>377</v>
      </c>
    </row>
    <row r="54" spans="1:9">
      <c r="A54" t="s">
        <v>493</v>
      </c>
      <c r="B54" t="s">
        <v>494</v>
      </c>
      <c r="C54" t="s">
        <v>374</v>
      </c>
      <c r="D54" t="s">
        <v>375</v>
      </c>
      <c r="E54">
        <v>588</v>
      </c>
      <c r="F54" t="s">
        <v>376</v>
      </c>
      <c r="G54">
        <v>16.425000000000001</v>
      </c>
      <c r="H54">
        <v>9657.9</v>
      </c>
      <c r="I54" t="s">
        <v>377</v>
      </c>
    </row>
    <row r="55" spans="1:9">
      <c r="A55" t="s">
        <v>495</v>
      </c>
      <c r="B55" t="s">
        <v>496</v>
      </c>
      <c r="C55" t="s">
        <v>374</v>
      </c>
      <c r="D55" t="s">
        <v>375</v>
      </c>
      <c r="E55">
        <v>392</v>
      </c>
      <c r="F55" t="s">
        <v>376</v>
      </c>
      <c r="G55">
        <v>16.425000000000001</v>
      </c>
      <c r="H55">
        <v>6438.6</v>
      </c>
      <c r="I55" t="s">
        <v>377</v>
      </c>
    </row>
    <row r="56" spans="1:9">
      <c r="A56" t="s">
        <v>497</v>
      </c>
      <c r="B56" t="s">
        <v>498</v>
      </c>
      <c r="C56" t="s">
        <v>439</v>
      </c>
      <c r="D56" t="s">
        <v>375</v>
      </c>
      <c r="E56">
        <v>-156.72</v>
      </c>
      <c r="F56" t="s">
        <v>376</v>
      </c>
      <c r="G56">
        <v>16.561800000000002</v>
      </c>
      <c r="H56">
        <v>-2595.5653000000002</v>
      </c>
      <c r="I56" t="s">
        <v>134</v>
      </c>
    </row>
    <row r="57" spans="1:9">
      <c r="A57" t="s">
        <v>499</v>
      </c>
      <c r="B57" t="s">
        <v>500</v>
      </c>
      <c r="C57" t="s">
        <v>374</v>
      </c>
      <c r="D57" t="s">
        <v>375</v>
      </c>
      <c r="E57">
        <v>156.72</v>
      </c>
      <c r="F57" t="s">
        <v>376</v>
      </c>
      <c r="G57">
        <v>16.561800000000002</v>
      </c>
      <c r="H57">
        <v>2595.5653000000002</v>
      </c>
      <c r="I57" t="s">
        <v>134</v>
      </c>
    </row>
    <row r="58" spans="1:9">
      <c r="A58" t="s">
        <v>501</v>
      </c>
      <c r="B58" t="s">
        <v>502</v>
      </c>
      <c r="C58" t="s">
        <v>439</v>
      </c>
      <c r="D58" t="s">
        <v>375</v>
      </c>
      <c r="E58">
        <v>-925</v>
      </c>
      <c r="F58" t="s">
        <v>376</v>
      </c>
      <c r="G58">
        <v>16.561800000000002</v>
      </c>
      <c r="H58">
        <v>-15319.665000000001</v>
      </c>
      <c r="I58" t="s">
        <v>503</v>
      </c>
    </row>
    <row r="59" spans="1:9">
      <c r="A59" t="s">
        <v>504</v>
      </c>
      <c r="B59" t="s">
        <v>505</v>
      </c>
      <c r="C59" t="s">
        <v>374</v>
      </c>
      <c r="D59" t="s">
        <v>375</v>
      </c>
      <c r="E59">
        <v>925</v>
      </c>
      <c r="F59" t="s">
        <v>376</v>
      </c>
      <c r="G59">
        <v>16.561800000000002</v>
      </c>
      <c r="H59">
        <v>15319.665000000001</v>
      </c>
      <c r="I59" t="s">
        <v>503</v>
      </c>
    </row>
    <row r="60" spans="1:9">
      <c r="A60" t="s">
        <v>506</v>
      </c>
      <c r="B60" t="s">
        <v>507</v>
      </c>
      <c r="C60" t="s">
        <v>374</v>
      </c>
      <c r="D60" t="s">
        <v>375</v>
      </c>
      <c r="E60">
        <v>2841</v>
      </c>
      <c r="F60" t="s">
        <v>376</v>
      </c>
      <c r="G60">
        <v>16.561800000000002</v>
      </c>
      <c r="H60">
        <v>47052.073799999998</v>
      </c>
      <c r="I60" t="s">
        <v>394</v>
      </c>
    </row>
    <row r="61" spans="1:9">
      <c r="A61" t="s">
        <v>508</v>
      </c>
      <c r="B61" t="s">
        <v>509</v>
      </c>
      <c r="C61" t="s">
        <v>374</v>
      </c>
      <c r="D61" t="s">
        <v>375</v>
      </c>
      <c r="E61">
        <v>2800</v>
      </c>
      <c r="F61" t="s">
        <v>376</v>
      </c>
      <c r="G61">
        <v>16.561800000000002</v>
      </c>
      <c r="H61">
        <v>46373.04</v>
      </c>
      <c r="I61" t="s">
        <v>251</v>
      </c>
    </row>
    <row r="62" spans="1:9">
      <c r="A62" t="s">
        <v>510</v>
      </c>
      <c r="B62" t="s">
        <v>511</v>
      </c>
      <c r="C62" t="s">
        <v>374</v>
      </c>
      <c r="D62" t="s">
        <v>375</v>
      </c>
      <c r="E62">
        <v>2720</v>
      </c>
      <c r="F62" t="s">
        <v>376</v>
      </c>
      <c r="G62">
        <v>16.561800000000002</v>
      </c>
      <c r="H62">
        <v>45048.095999999998</v>
      </c>
      <c r="I62" t="s">
        <v>377</v>
      </c>
    </row>
    <row r="63" spans="1:9">
      <c r="A63" t="s">
        <v>512</v>
      </c>
      <c r="B63" t="s">
        <v>513</v>
      </c>
      <c r="C63" t="s">
        <v>374</v>
      </c>
      <c r="D63" t="s">
        <v>407</v>
      </c>
      <c r="E63">
        <v>0</v>
      </c>
      <c r="F63" t="s">
        <v>376</v>
      </c>
      <c r="G63">
        <v>16.561800000000002</v>
      </c>
      <c r="H63">
        <v>0</v>
      </c>
      <c r="I63" t="s">
        <v>377</v>
      </c>
    </row>
    <row r="64" spans="1:9">
      <c r="A64" t="s">
        <v>514</v>
      </c>
      <c r="B64" t="s">
        <v>515</v>
      </c>
      <c r="C64" t="s">
        <v>374</v>
      </c>
      <c r="D64" t="s">
        <v>375</v>
      </c>
      <c r="E64">
        <v>2805</v>
      </c>
      <c r="F64" t="s">
        <v>376</v>
      </c>
      <c r="G64">
        <v>16.561800000000002</v>
      </c>
      <c r="H64">
        <v>46455.849000000002</v>
      </c>
      <c r="I64" t="s">
        <v>377</v>
      </c>
    </row>
    <row r="65" spans="1:9">
      <c r="A65" t="s">
        <v>516</v>
      </c>
      <c r="B65" t="s">
        <v>517</v>
      </c>
      <c r="C65" t="s">
        <v>374</v>
      </c>
      <c r="D65" t="s">
        <v>375</v>
      </c>
      <c r="E65">
        <v>2100</v>
      </c>
      <c r="F65" t="s">
        <v>376</v>
      </c>
      <c r="G65">
        <v>16.561800000000002</v>
      </c>
      <c r="H65">
        <v>34779.78</v>
      </c>
      <c r="I65" t="s">
        <v>377</v>
      </c>
    </row>
    <row r="66" spans="1:9">
      <c r="A66" t="s">
        <v>518</v>
      </c>
      <c r="B66" t="s">
        <v>519</v>
      </c>
      <c r="C66" t="s">
        <v>374</v>
      </c>
      <c r="D66" t="s">
        <v>407</v>
      </c>
      <c r="E66">
        <v>0</v>
      </c>
      <c r="F66" t="s">
        <v>376</v>
      </c>
      <c r="G66">
        <v>16.66</v>
      </c>
      <c r="H66">
        <v>0</v>
      </c>
      <c r="I66" t="s">
        <v>520</v>
      </c>
    </row>
    <row r="67" spans="1:9">
      <c r="A67" t="s">
        <v>521</v>
      </c>
      <c r="B67" t="s">
        <v>522</v>
      </c>
      <c r="C67" t="s">
        <v>374</v>
      </c>
      <c r="D67" t="s">
        <v>407</v>
      </c>
      <c r="E67">
        <v>0</v>
      </c>
      <c r="F67" t="s">
        <v>376</v>
      </c>
      <c r="G67">
        <v>16.66</v>
      </c>
      <c r="H67">
        <v>0</v>
      </c>
      <c r="I67" t="s">
        <v>520</v>
      </c>
    </row>
    <row r="68" spans="1:9">
      <c r="A68" t="s">
        <v>523</v>
      </c>
      <c r="B68" t="s">
        <v>524</v>
      </c>
      <c r="C68" t="s">
        <v>374</v>
      </c>
      <c r="D68" t="s">
        <v>407</v>
      </c>
      <c r="E68">
        <v>0</v>
      </c>
      <c r="F68" t="s">
        <v>376</v>
      </c>
      <c r="G68">
        <v>16.66</v>
      </c>
      <c r="H68">
        <v>0</v>
      </c>
      <c r="I68" t="s">
        <v>520</v>
      </c>
    </row>
    <row r="69" spans="1:9">
      <c r="A69" t="s">
        <v>525</v>
      </c>
      <c r="B69" t="s">
        <v>526</v>
      </c>
      <c r="C69" t="s">
        <v>374</v>
      </c>
      <c r="D69" t="s">
        <v>375</v>
      </c>
      <c r="E69">
        <v>136.08000000000001</v>
      </c>
      <c r="F69" t="s">
        <v>376</v>
      </c>
      <c r="G69">
        <v>16.66</v>
      </c>
      <c r="H69">
        <v>2267.0927999999999</v>
      </c>
      <c r="I69" t="s">
        <v>182</v>
      </c>
    </row>
    <row r="70" spans="1:9">
      <c r="A70" t="s">
        <v>527</v>
      </c>
      <c r="B70" t="s">
        <v>528</v>
      </c>
      <c r="C70" t="s">
        <v>374</v>
      </c>
      <c r="D70" t="s">
        <v>407</v>
      </c>
      <c r="E70">
        <v>0</v>
      </c>
      <c r="F70" t="s">
        <v>376</v>
      </c>
      <c r="G70">
        <v>16.5138</v>
      </c>
      <c r="H70">
        <v>0</v>
      </c>
      <c r="I70" t="s">
        <v>520</v>
      </c>
    </row>
    <row r="71" spans="1:9">
      <c r="A71" t="s">
        <v>529</v>
      </c>
      <c r="B71" t="s">
        <v>530</v>
      </c>
      <c r="C71" t="s">
        <v>374</v>
      </c>
      <c r="D71" t="s">
        <v>375</v>
      </c>
      <c r="E71">
        <v>291</v>
      </c>
      <c r="F71" t="s">
        <v>376</v>
      </c>
      <c r="G71">
        <v>16.66</v>
      </c>
      <c r="H71">
        <v>4805.51</v>
      </c>
      <c r="I71" t="s">
        <v>520</v>
      </c>
    </row>
    <row r="72" spans="1:9">
      <c r="A72" t="s">
        <v>531</v>
      </c>
      <c r="B72" t="s">
        <v>532</v>
      </c>
      <c r="C72" t="s">
        <v>374</v>
      </c>
      <c r="D72" t="s">
        <v>375</v>
      </c>
      <c r="E72">
        <v>1049</v>
      </c>
      <c r="F72" t="s">
        <v>376</v>
      </c>
      <c r="G72">
        <v>16.66</v>
      </c>
      <c r="H72">
        <v>17322.97</v>
      </c>
      <c r="I72" t="s">
        <v>520</v>
      </c>
    </row>
    <row r="73" spans="1:9">
      <c r="A73" t="s">
        <v>533</v>
      </c>
      <c r="B73" t="s">
        <v>534</v>
      </c>
      <c r="C73" t="s">
        <v>374</v>
      </c>
      <c r="D73" t="s">
        <v>375</v>
      </c>
      <c r="E73">
        <v>800</v>
      </c>
      <c r="F73" t="s">
        <v>376</v>
      </c>
      <c r="G73">
        <v>16.4998</v>
      </c>
      <c r="H73">
        <v>13199.84</v>
      </c>
      <c r="I73" t="s">
        <v>535</v>
      </c>
    </row>
    <row r="74" spans="1:9">
      <c r="A74" t="s">
        <v>536</v>
      </c>
      <c r="B74" t="s">
        <v>537</v>
      </c>
      <c r="C74" t="s">
        <v>374</v>
      </c>
      <c r="D74" t="s">
        <v>375</v>
      </c>
      <c r="E74">
        <v>1835</v>
      </c>
      <c r="F74" t="s">
        <v>376</v>
      </c>
      <c r="G74">
        <v>16.4998</v>
      </c>
      <c r="H74">
        <v>30277.133000000002</v>
      </c>
      <c r="I74" t="s">
        <v>464</v>
      </c>
    </row>
    <row r="75" spans="1:9">
      <c r="A75" t="s">
        <v>538</v>
      </c>
      <c r="B75" t="s">
        <v>539</v>
      </c>
      <c r="C75" t="s">
        <v>374</v>
      </c>
      <c r="D75" t="s">
        <v>375</v>
      </c>
      <c r="E75">
        <v>4888</v>
      </c>
      <c r="F75" t="s">
        <v>376</v>
      </c>
      <c r="G75">
        <v>16.4998</v>
      </c>
      <c r="H75">
        <v>80651.022400000002</v>
      </c>
      <c r="I75" t="s">
        <v>297</v>
      </c>
    </row>
    <row r="76" spans="1:9">
      <c r="A76" t="s">
        <v>540</v>
      </c>
      <c r="B76" t="s">
        <v>541</v>
      </c>
      <c r="C76" t="s">
        <v>374</v>
      </c>
      <c r="D76" t="s">
        <v>375</v>
      </c>
      <c r="E76">
        <v>2774.34</v>
      </c>
      <c r="F76" t="s">
        <v>376</v>
      </c>
      <c r="G76">
        <v>16.4998</v>
      </c>
      <c r="H76">
        <v>45776.055099999998</v>
      </c>
      <c r="I76" t="s">
        <v>542</v>
      </c>
    </row>
    <row r="77" spans="1:9">
      <c r="A77" t="s">
        <v>543</v>
      </c>
      <c r="B77" t="s">
        <v>544</v>
      </c>
      <c r="C77" t="s">
        <v>439</v>
      </c>
      <c r="D77" t="s">
        <v>375</v>
      </c>
      <c r="E77">
        <v>-985</v>
      </c>
      <c r="F77" t="s">
        <v>376</v>
      </c>
      <c r="G77">
        <v>16.554500000000001</v>
      </c>
      <c r="H77">
        <v>-16306.182500000001</v>
      </c>
      <c r="I77" t="s">
        <v>503</v>
      </c>
    </row>
    <row r="78" spans="1:9">
      <c r="A78" t="s">
        <v>545</v>
      </c>
      <c r="B78" t="s">
        <v>546</v>
      </c>
      <c r="C78" t="s">
        <v>374</v>
      </c>
      <c r="D78" t="s">
        <v>407</v>
      </c>
      <c r="E78">
        <v>0</v>
      </c>
      <c r="F78" t="s">
        <v>376</v>
      </c>
      <c r="G78">
        <v>16.554500000000001</v>
      </c>
      <c r="H78">
        <v>0</v>
      </c>
      <c r="I78" t="s">
        <v>503</v>
      </c>
    </row>
    <row r="79" spans="1:9">
      <c r="A79" t="s">
        <v>547</v>
      </c>
      <c r="B79" t="s">
        <v>548</v>
      </c>
      <c r="C79" t="s">
        <v>374</v>
      </c>
      <c r="D79" t="s">
        <v>375</v>
      </c>
      <c r="E79">
        <v>1666</v>
      </c>
      <c r="F79" t="s">
        <v>376</v>
      </c>
      <c r="G79">
        <v>16.554500000000001</v>
      </c>
      <c r="H79">
        <v>27579.796999999999</v>
      </c>
      <c r="I79" t="s">
        <v>377</v>
      </c>
    </row>
    <row r="80" spans="1:9">
      <c r="A80" t="s">
        <v>549</v>
      </c>
      <c r="B80" t="s">
        <v>550</v>
      </c>
      <c r="C80" t="s">
        <v>374</v>
      </c>
      <c r="D80" t="s">
        <v>375</v>
      </c>
      <c r="E80">
        <v>588</v>
      </c>
      <c r="F80" t="s">
        <v>376</v>
      </c>
      <c r="G80">
        <v>16.554500000000001</v>
      </c>
      <c r="H80">
        <v>9734.0460000000003</v>
      </c>
      <c r="I80" t="s">
        <v>377</v>
      </c>
    </row>
    <row r="81" spans="1:9">
      <c r="A81" t="s">
        <v>551</v>
      </c>
      <c r="B81" t="s">
        <v>552</v>
      </c>
      <c r="C81" t="s">
        <v>374</v>
      </c>
      <c r="D81" t="s">
        <v>407</v>
      </c>
      <c r="E81">
        <v>0</v>
      </c>
      <c r="F81" t="s">
        <v>376</v>
      </c>
      <c r="G81">
        <v>16.554500000000001</v>
      </c>
      <c r="H81">
        <v>0</v>
      </c>
      <c r="I81" t="s">
        <v>377</v>
      </c>
    </row>
    <row r="82" spans="1:9">
      <c r="A82" t="s">
        <v>553</v>
      </c>
      <c r="B82" t="s">
        <v>554</v>
      </c>
      <c r="C82" t="s">
        <v>374</v>
      </c>
      <c r="D82" t="s">
        <v>375</v>
      </c>
      <c r="E82">
        <v>784</v>
      </c>
      <c r="F82" t="s">
        <v>376</v>
      </c>
      <c r="G82">
        <v>16.554500000000001</v>
      </c>
      <c r="H82">
        <v>12978.727999999999</v>
      </c>
      <c r="I82" t="s">
        <v>377</v>
      </c>
    </row>
    <row r="83" spans="1:9">
      <c r="A83" t="s">
        <v>555</v>
      </c>
      <c r="B83" t="s">
        <v>556</v>
      </c>
      <c r="C83" t="s">
        <v>374</v>
      </c>
      <c r="D83" t="s">
        <v>375</v>
      </c>
      <c r="E83">
        <v>361</v>
      </c>
      <c r="F83" t="s">
        <v>376</v>
      </c>
      <c r="G83">
        <v>16.6219</v>
      </c>
      <c r="H83">
        <v>6000.5059000000001</v>
      </c>
      <c r="I83" t="s">
        <v>520</v>
      </c>
    </row>
    <row r="86" spans="1:9">
      <c r="E86">
        <f>SUM(E2:E85)</f>
        <v>94819.27</v>
      </c>
      <c r="H86">
        <f>SUM(H2:H85)</f>
        <v>1571766.3700999997</v>
      </c>
    </row>
    <row r="87" spans="1:9">
      <c r="E87" s="74"/>
    </row>
    <row r="88" spans="1:9">
      <c r="E88" s="74"/>
      <c r="H88" s="74"/>
    </row>
    <row r="89" spans="1:9">
      <c r="H89" s="74"/>
    </row>
  </sheetData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Correlativo Documentos</vt:lpstr>
      <vt:lpstr>Sistema de Facturacion</vt:lpstr>
      <vt:lpstr>'Sistema de Facturacion'!Área_de_impresión</vt:lpstr>
      <vt:lpstr>'Correlativo Documentos'!Títulos_a_imprimir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Saul Rivera</cp:lastModifiedBy>
  <cp:lastPrinted>2015-11-18T17:22:49Z</cp:lastPrinted>
  <dcterms:created xsi:type="dcterms:W3CDTF">2001-10-17T20:21:38Z</dcterms:created>
  <dcterms:modified xsi:type="dcterms:W3CDTF">2015-11-18T19:28:33Z</dcterms:modified>
</cp:coreProperties>
</file>